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showInkAnnotation="0" defaultThemeVersion="124226"/>
  <bookViews>
    <workbookView xWindow="0" yWindow="0" windowWidth="24000" windowHeight="10020"/>
  </bookViews>
  <sheets>
    <sheet name="73.12_tablični dio" sheetId="18" r:id="rId1"/>
    <sheet name="1. Plan provedbe projekta" sheetId="14" r:id="rId2"/>
    <sheet name="2. Održivost projekta" sheetId="12" r:id="rId3"/>
  </sheets>
  <definedNames>
    <definedName name="_xlnm.Print_Area" localSheetId="1">'1. Plan provedbe projekta'!$A$1:$K$11</definedName>
    <definedName name="_xlnm.Print_Area" localSheetId="2">'2. Održivost projekta'!$A$1:$N$43</definedName>
    <definedName name="_xlnm.Print_Titles" localSheetId="1">'1. Plan provedbe projekta'!#REF!</definedName>
    <definedName name="_xlnm.Print_Titles" localSheetId="2">'2. Održivost projekta'!#REF!</definedName>
  </definedNames>
  <calcPr calcId="162913"/>
</workbook>
</file>

<file path=xl/calcChain.xml><?xml version="1.0" encoding="utf-8"?>
<calcChain xmlns="http://schemas.openxmlformats.org/spreadsheetml/2006/main">
  <c r="C5" i="14" l="1"/>
  <c r="C23" i="12" l="1"/>
  <c r="D5" i="12" l="1"/>
  <c r="D25" i="12" s="1"/>
  <c r="C20" i="12"/>
  <c r="D22" i="12" l="1"/>
  <c r="D20" i="12" s="1"/>
  <c r="C26" i="12"/>
  <c r="D26" i="12"/>
  <c r="D23" i="12" s="1"/>
  <c r="E26" i="12"/>
  <c r="F26" i="12"/>
  <c r="G26" i="12"/>
  <c r="H26" i="12"/>
  <c r="I26" i="12"/>
  <c r="J26" i="12"/>
  <c r="K26" i="12"/>
  <c r="L26" i="12"/>
  <c r="M26" i="12"/>
  <c r="C7" i="12" l="1"/>
  <c r="C6" i="12" s="1"/>
  <c r="B16" i="12" l="1"/>
  <c r="B17" i="12"/>
  <c r="B18" i="12"/>
  <c r="B19" i="12"/>
  <c r="B15" i="12"/>
  <c r="D7" i="12" l="1"/>
  <c r="E7" i="12"/>
  <c r="F7" i="12"/>
  <c r="G7" i="12"/>
  <c r="H7" i="12"/>
  <c r="I7" i="12"/>
  <c r="J7" i="12"/>
  <c r="K7" i="12"/>
  <c r="L7" i="12"/>
  <c r="M7" i="12"/>
  <c r="D6" i="12" l="1"/>
  <c r="D30" i="12" s="1"/>
  <c r="D31" i="12" s="1"/>
  <c r="C30" i="12"/>
  <c r="E5" i="12"/>
  <c r="E25" i="12" s="1"/>
  <c r="E23" i="12" s="1"/>
  <c r="F5" i="12" l="1"/>
  <c r="F25" i="12" s="1"/>
  <c r="F23" i="12" s="1"/>
  <c r="E22" i="12"/>
  <c r="E20" i="12" s="1"/>
  <c r="E6" i="12" s="1"/>
  <c r="E30" i="12" s="1"/>
  <c r="E31" i="12" s="1"/>
  <c r="G5" i="12" l="1"/>
  <c r="G25" i="12" s="1"/>
  <c r="G23" i="12" s="1"/>
  <c r="F22" i="12"/>
  <c r="F20" i="12" s="1"/>
  <c r="F6" i="12" s="1"/>
  <c r="F30" i="12" s="1"/>
  <c r="F31" i="12" s="1"/>
  <c r="H5" i="12" l="1"/>
  <c r="H25" i="12" s="1"/>
  <c r="H23" i="12" s="1"/>
  <c r="G22" i="12"/>
  <c r="G20" i="12" s="1"/>
  <c r="G6" i="12" s="1"/>
  <c r="G30" i="12" s="1"/>
  <c r="G31" i="12" s="1"/>
  <c r="I5" i="12" l="1"/>
  <c r="I25" i="12" s="1"/>
  <c r="I23" i="12" s="1"/>
  <c r="H22" i="12"/>
  <c r="H20" i="12" s="1"/>
  <c r="H6" i="12" s="1"/>
  <c r="H30" i="12" s="1"/>
  <c r="H31" i="12" s="1"/>
  <c r="J5" i="12" l="1"/>
  <c r="J25" i="12" s="1"/>
  <c r="J23" i="12" s="1"/>
  <c r="I22" i="12"/>
  <c r="I20" i="12" s="1"/>
  <c r="I6" i="12" s="1"/>
  <c r="I30" i="12" s="1"/>
  <c r="I31" i="12" s="1"/>
  <c r="K5" i="12" l="1"/>
  <c r="K25" i="12" s="1"/>
  <c r="K23" i="12" s="1"/>
  <c r="J22" i="12"/>
  <c r="J20" i="12" s="1"/>
  <c r="J6" i="12" s="1"/>
  <c r="J30" i="12" s="1"/>
  <c r="J31" i="12" s="1"/>
  <c r="L5" i="12" l="1"/>
  <c r="L25" i="12" s="1"/>
  <c r="L23" i="12" s="1"/>
  <c r="K22" i="12"/>
  <c r="K20" i="12" s="1"/>
  <c r="K6" i="12" s="1"/>
  <c r="K30" i="12" s="1"/>
  <c r="K31" i="12" s="1"/>
  <c r="M5" i="12" l="1"/>
  <c r="L22" i="12"/>
  <c r="L20" i="12" s="1"/>
  <c r="L6" i="12" s="1"/>
  <c r="L30" i="12" s="1"/>
  <c r="L31" i="12" s="1"/>
  <c r="M22" i="12" l="1"/>
  <c r="M20" i="12" s="1"/>
  <c r="M6" i="12" s="1"/>
  <c r="M25" i="12"/>
  <c r="M23" i="12" s="1"/>
  <c r="M30" i="12" l="1"/>
  <c r="M31" i="12" s="1"/>
  <c r="C32" i="12" s="1" a="1"/>
  <c r="C32" i="12" s="1"/>
</calcChain>
</file>

<file path=xl/sharedStrings.xml><?xml version="1.0" encoding="utf-8"?>
<sst xmlns="http://schemas.openxmlformats.org/spreadsheetml/2006/main" count="54" uniqueCount="54">
  <si>
    <t>DA</t>
  </si>
  <si>
    <t>NE</t>
  </si>
  <si>
    <t xml:space="preserve">modernizaciju i/ili unapređenje procesa rada i poslovanja </t>
  </si>
  <si>
    <t>povećanje proizvodnog kapaciteta iskazanom kroz povećanje ukupnog standardnog ekonomskog rezultata</t>
  </si>
  <si>
    <t>Prethodna 
godina</t>
  </si>
  <si>
    <t>I. UKUPNI PRIMICI</t>
  </si>
  <si>
    <t>Kukuruz (kg)</t>
  </si>
  <si>
    <t>Pšenica (kg)</t>
  </si>
  <si>
    <t>Grožđe (kg)</t>
  </si>
  <si>
    <t>Med (kg)</t>
  </si>
  <si>
    <t>DINAMIKA PROVEDBE PROJEKTA</t>
  </si>
  <si>
    <t>Ukratko opišite izvore financiranja</t>
  </si>
  <si>
    <t>Naziv stavke</t>
  </si>
  <si>
    <t>II. UKUPNI IZDACI</t>
  </si>
  <si>
    <t>PRIMJERI: Maslinovo ulje (litra)</t>
  </si>
  <si>
    <r>
      <rPr>
        <b/>
        <sz val="12"/>
        <color theme="0"/>
        <rFont val="Calibri"/>
        <family val="2"/>
        <charset val="238"/>
        <scheme val="minor"/>
      </rPr>
      <t>Opišite planirane primitke</t>
    </r>
    <r>
      <rPr>
        <b/>
        <sz val="11"/>
        <color theme="0"/>
        <rFont val="Calibri"/>
        <family val="2"/>
        <charset val="238"/>
        <scheme val="minor"/>
      </rPr>
      <t xml:space="preserve"> </t>
    </r>
    <r>
      <rPr>
        <b/>
        <i/>
        <sz val="11"/>
        <color theme="0"/>
        <rFont val="Calibri"/>
        <family val="2"/>
        <charset val="238"/>
        <scheme val="minor"/>
      </rPr>
      <t>(na temelju čega planirate ostvariti planiranu prodaju i cijenu, ukoliko ostvarujete poticaje, navedite na temelju čega, npr. broj ha i poticaj po ha (planirajte na bazi isplaćenih poticaja od strane Agencije za plaćanja iz prethodne godine))</t>
    </r>
    <r>
      <rPr>
        <b/>
        <sz val="11"/>
        <color theme="0"/>
        <rFont val="Calibri"/>
        <family val="2"/>
        <charset val="238"/>
        <scheme val="minor"/>
      </rPr>
      <t>:</t>
    </r>
  </si>
  <si>
    <t>LEGENDA:</t>
  </si>
  <si>
    <t>* polja obojana drugim bojama ne dirati!</t>
  </si>
  <si>
    <t>Prodajna cijena (EUR/mjernoj jedinici)</t>
  </si>
  <si>
    <t>I.1. OPERATIVNI PRIHODI</t>
  </si>
  <si>
    <t>PLAN PROVEDBE PROJEKTA</t>
  </si>
  <si>
    <t>EKONOMSKA ODRŽIVOST PROJEKTA</t>
  </si>
  <si>
    <t>Prodajne količine (naziv i jedinica mjere)</t>
  </si>
  <si>
    <t>Operativni troškovi</t>
  </si>
  <si>
    <t>Troškovi radne snage</t>
  </si>
  <si>
    <t>Ostali troškovi</t>
  </si>
  <si>
    <t>I.2. OSTALI PRIMICI</t>
  </si>
  <si>
    <t>Primici od poticaja_IAKS mjere</t>
  </si>
  <si>
    <t>Primitak potpore</t>
  </si>
  <si>
    <t>Proračun projekta i izvori financiranja</t>
  </si>
  <si>
    <t>NAPOMENA: 
Razdoblje provedbe projekta je 24 mjeseca od sklapanja ugovora o financiranju.</t>
  </si>
  <si>
    <t>II.3. OPERATIVNI RASHODI</t>
  </si>
  <si>
    <t>II.2. ULAGANJA U DUGOTRAJNU IMOVINU</t>
  </si>
  <si>
    <r>
      <rPr>
        <b/>
        <sz val="12"/>
        <color theme="0"/>
        <rFont val="Calibri"/>
        <family val="2"/>
        <charset val="238"/>
        <scheme val="minor"/>
      </rPr>
      <t>Opišite planirane izdatke</t>
    </r>
    <r>
      <rPr>
        <b/>
        <sz val="11"/>
        <color theme="0"/>
        <rFont val="Calibri"/>
        <family val="2"/>
        <charset val="238"/>
        <scheme val="minor"/>
      </rPr>
      <t xml:space="preserve"> </t>
    </r>
    <r>
      <rPr>
        <b/>
        <i/>
        <sz val="11"/>
        <color theme="0"/>
        <rFont val="Calibri"/>
        <family val="2"/>
        <charset val="238"/>
        <scheme val="minor"/>
      </rPr>
      <t xml:space="preserve">(opišite glavne operativne troškove, na bazi čega ih planirate i povežite ih s proizvodnjom): </t>
    </r>
  </si>
  <si>
    <t>NETO PRIMICI</t>
  </si>
  <si>
    <t>KUMULATIV</t>
  </si>
  <si>
    <t>GODINA POVRATA ULAGANJA</t>
  </si>
  <si>
    <t>Korisnik pod materijalnom i kaznenom odgovornošću jamči za vjerodostojnost i istinitost podataka navedenih u poslovnom planu, kao i za sve informacije, podatke i dokumente koje dostavi Agenciji u procesu procjene održivosti projekta.</t>
  </si>
  <si>
    <t>Podaci navedeni u poslovnom planu podložni su provjerama nadležnih institucija u periodu od 5 godina nakon konačne isplate potpore.</t>
  </si>
  <si>
    <t xml:space="preserve">Nakon popunjavanja, učitajte ovaj dokument u odgovarajuće mjesto unutar Agroneta.    
</t>
  </si>
  <si>
    <t xml:space="preserve">Na temelju opisnog i tabličnog dijela poslovnog plana, Agencija procjenjuje prihvatljivost projekta te ekonomsku održivost istog. </t>
  </si>
  <si>
    <r>
      <rPr>
        <b/>
        <sz val="14"/>
        <rFont val="Calibri"/>
        <family val="2"/>
        <charset val="238"/>
        <scheme val="minor"/>
      </rPr>
      <t>POSLOVNI PLAN_tablični dio</t>
    </r>
    <r>
      <rPr>
        <sz val="14"/>
        <rFont val="Calibri"/>
        <family val="2"/>
        <charset val="238"/>
        <scheme val="minor"/>
      </rPr>
      <t xml:space="preserve">
predložak za intervenciju </t>
    </r>
    <r>
      <rPr>
        <b/>
        <sz val="14"/>
        <rFont val="Calibri"/>
        <family val="2"/>
        <charset val="238"/>
        <scheme val="minor"/>
      </rPr>
      <t>73.12.</t>
    </r>
    <r>
      <rPr>
        <sz val="14"/>
        <rFont val="Calibri"/>
        <family val="2"/>
        <charset val="238"/>
        <scheme val="minor"/>
      </rPr>
      <t xml:space="preserve">
</t>
    </r>
    <r>
      <rPr>
        <b/>
        <sz val="14"/>
        <rFont val="Calibri"/>
        <family val="2"/>
        <charset val="238"/>
        <scheme val="minor"/>
      </rPr>
      <t>Potpora malim poljoprivrednicima</t>
    </r>
  </si>
  <si>
    <t>* sivo polje je namijenjeno popunjavanju</t>
  </si>
  <si>
    <t>II.1. PRIJENOS POSTOJEĆE IMOVINE
(unesite vrijednost dugotrajne imovine/aktive)</t>
  </si>
  <si>
    <t>Ukupna vrijednost projekta
(upišite)</t>
  </si>
  <si>
    <t>Iznos potpore
(upišite)</t>
  </si>
  <si>
    <t xml:space="preserve">VAŽNO:
Svi navedni podatci podložni su daljnjim provjerama od strane Agencije za plaćanja. Primici se planiraju pod pretpostvakom da sve što se proizvede proda, a sve što se proda i naplati i to u roku od jedne godine. Ista pretpostavka vrijedi i za izdatke, odnosno sve što se nabavi se plati u roku od godine dana. Prodajne cijene i troškove planirajte bez stope inflacije. Planirani primici i izdaci moraju imati podlogu u rezultatima poslovanja prethodne godine (ukoliko ste poslovali). Povrat ulaganja mora biti unutar ekonomskog vijeka projekta. </t>
  </si>
  <si>
    <t>Kreditna sredstva
(upišite)</t>
  </si>
  <si>
    <t>Vlastita sredstva
(upišite)</t>
  </si>
  <si>
    <t>Izvori financiranja</t>
  </si>
  <si>
    <t>NAPOMENA: 
Ukupna vrijednost projekta mora biti usklađena s izvorima financiranja. 
Korisnik je u obvezi iz vlastitih i/ili drugih izvora koji nisu javni osigurati sredstva za financiranje razlike između iznosa dodijeljene potpore i ukupnih troškova projekta.
Intenzitet potpore po projektu u sklopu intervencije 73.12. iznosi 85% ukupno prihvatljivih troškova projekta. Visina potpore po projektu/korisniku iznosi od 5.000 EUR do 30.000 EUR.</t>
  </si>
  <si>
    <t>Mjesec i godina očekivanog primitka potpore
(odaberite)</t>
  </si>
  <si>
    <t>Godina početka provedbe:
(odaberite)</t>
  </si>
  <si>
    <t>Godina završetka provedbe:
(odaberite)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</si>
</sst>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\-0\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b/>
      <i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2"/>
      <color theme="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2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color theme="0" tint="-0.34998626667073579"/>
      <name val="Calibri"/>
      <family val="2"/>
      <scheme val="minor"/>
    </font>
    <font>
      <b/>
      <sz val="10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BBFBD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49998474074526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4" fillId="0" borderId="0"/>
    <xf numFmtId="0" fontId="16" fillId="0" borderId="0"/>
    <xf numFmtId="0" fontId="1" fillId="0" borderId="0"/>
    <xf numFmtId="0" fontId="4" fillId="10" borderId="0"/>
    <xf numFmtId="0" fontId="4" fillId="5" borderId="0"/>
  </cellStyleXfs>
  <cellXfs count="123">
    <xf numFmtId="0" fontId="0" fillId="0" borderId="0" xfId="0"/>
    <xf numFmtId="0" fontId="0" fillId="3" borderId="0" xfId="0" applyFill="1"/>
    <xf numFmtId="0" fontId="6" fillId="3" borderId="0" xfId="0" applyFont="1" applyFill="1"/>
    <xf numFmtId="0" fontId="0" fillId="3" borderId="0" xfId="0" applyFill="1" applyAlignment="1">
      <alignment vertical="center"/>
    </xf>
    <xf numFmtId="0" fontId="0" fillId="5" borderId="0" xfId="0" applyFill="1" applyBorder="1"/>
    <xf numFmtId="0" fontId="7" fillId="5" borderId="0" xfId="0" applyFont="1" applyFill="1" applyBorder="1" applyAlignment="1">
      <alignment horizontal="center" wrapText="1"/>
    </xf>
    <xf numFmtId="0" fontId="8" fillId="3" borderId="0" xfId="0" applyFont="1" applyFill="1"/>
    <xf numFmtId="0" fontId="0" fillId="3" borderId="0" xfId="0" applyFill="1" applyAlignment="1">
      <alignment horizontal="center"/>
    </xf>
    <xf numFmtId="0" fontId="0" fillId="3" borderId="0" xfId="0" applyFill="1" applyAlignment="1">
      <alignment vertical="center" wrapText="1"/>
    </xf>
    <xf numFmtId="0" fontId="10" fillId="3" borderId="0" xfId="0" applyFont="1" applyFill="1" applyAlignment="1">
      <alignment vertical="center"/>
    </xf>
    <xf numFmtId="0" fontId="10" fillId="3" borderId="0" xfId="0" applyFont="1" applyFill="1" applyAlignment="1">
      <alignment horizontal="left" vertical="center"/>
    </xf>
    <xf numFmtId="4" fontId="10" fillId="3" borderId="0" xfId="0" applyNumberFormat="1" applyFont="1" applyFill="1" applyAlignment="1">
      <alignment vertical="center"/>
    </xf>
    <xf numFmtId="4" fontId="5" fillId="4" borderId="4" xfId="0" applyNumberFormat="1" applyFont="1" applyFill="1" applyBorder="1" applyAlignment="1">
      <alignment horizontal="right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9" fillId="5" borderId="0" xfId="0" applyFont="1" applyFill="1" applyBorder="1" applyAlignment="1">
      <alignment horizontal="left"/>
    </xf>
    <xf numFmtId="0" fontId="0" fillId="5" borderId="0" xfId="0" applyFill="1" applyAlignment="1">
      <alignment horizont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7" fillId="5" borderId="0" xfId="0" applyFont="1" applyFill="1" applyBorder="1"/>
    <xf numFmtId="0" fontId="12" fillId="0" borderId="0" xfId="0" applyFont="1" applyAlignment="1">
      <alignment horizontal="justify" vertical="center"/>
    </xf>
    <xf numFmtId="0" fontId="5" fillId="5" borderId="4" xfId="0" applyFont="1" applyFill="1" applyBorder="1" applyAlignment="1">
      <alignment horizontal="center" vertical="center" wrapText="1"/>
    </xf>
    <xf numFmtId="10" fontId="5" fillId="5" borderId="4" xfId="0" applyNumberFormat="1" applyFont="1" applyFill="1" applyBorder="1" applyAlignment="1">
      <alignment horizontal="center" vertical="center" wrapText="1"/>
    </xf>
    <xf numFmtId="10" fontId="5" fillId="5" borderId="11" xfId="0" applyNumberFormat="1" applyFont="1" applyFill="1" applyBorder="1" applyAlignment="1">
      <alignment horizontal="center" vertical="center" wrapText="1"/>
    </xf>
    <xf numFmtId="0" fontId="11" fillId="5" borderId="0" xfId="0" applyFont="1" applyFill="1" applyAlignment="1">
      <alignment horizontal="center" vertical="center"/>
    </xf>
    <xf numFmtId="0" fontId="5" fillId="5" borderId="9" xfId="0" applyFont="1" applyFill="1" applyBorder="1" applyAlignment="1">
      <alignment horizontal="center" vertical="center" wrapText="1"/>
    </xf>
    <xf numFmtId="0" fontId="0" fillId="5" borderId="7" xfId="0" applyFill="1" applyBorder="1" applyAlignment="1"/>
    <xf numFmtId="0" fontId="14" fillId="3" borderId="0" xfId="0" applyFont="1" applyFill="1"/>
    <xf numFmtId="0" fontId="0" fillId="6" borderId="0" xfId="0" applyFill="1"/>
    <xf numFmtId="0" fontId="5" fillId="5" borderId="6" xfId="0" applyFont="1" applyFill="1" applyBorder="1" applyAlignment="1">
      <alignment horizontal="left" vertical="center" wrapText="1"/>
    </xf>
    <xf numFmtId="0" fontId="5" fillId="5" borderId="12" xfId="0" applyFont="1" applyFill="1" applyBorder="1" applyAlignment="1">
      <alignment horizontal="center" vertical="center" wrapText="1"/>
    </xf>
    <xf numFmtId="10" fontId="5" fillId="5" borderId="12" xfId="0" applyNumberFormat="1" applyFont="1" applyFill="1" applyBorder="1" applyAlignment="1">
      <alignment horizontal="center" vertical="center" wrapText="1"/>
    </xf>
    <xf numFmtId="4" fontId="5" fillId="5" borderId="12" xfId="0" applyNumberFormat="1" applyFont="1" applyFill="1" applyBorder="1" applyAlignment="1">
      <alignment horizontal="right" vertical="center" wrapText="1"/>
    </xf>
    <xf numFmtId="0" fontId="2" fillId="5" borderId="0" xfId="0" applyFont="1" applyFill="1" applyBorder="1"/>
    <xf numFmtId="4" fontId="5" fillId="4" borderId="10" xfId="0" applyNumberFormat="1" applyFont="1" applyFill="1" applyBorder="1" applyAlignment="1">
      <alignment horizontal="right" vertical="center" wrapText="1"/>
    </xf>
    <xf numFmtId="0" fontId="5" fillId="5" borderId="0" xfId="0" applyFont="1" applyFill="1" applyBorder="1" applyAlignment="1"/>
    <xf numFmtId="4" fontId="5" fillId="5" borderId="0" xfId="0" applyNumberFormat="1" applyFont="1" applyFill="1" applyBorder="1" applyAlignment="1">
      <alignment horizontal="left" vertical="center" wrapText="1"/>
    </xf>
    <xf numFmtId="14" fontId="5" fillId="5" borderId="0" xfId="0" applyNumberFormat="1" applyFont="1" applyFill="1" applyBorder="1" applyAlignment="1">
      <alignment horizontal="center" vertical="center" wrapText="1"/>
    </xf>
    <xf numFmtId="10" fontId="5" fillId="5" borderId="9" xfId="0" applyNumberFormat="1" applyFont="1" applyFill="1" applyBorder="1" applyAlignment="1">
      <alignment horizontal="center" vertical="center" wrapText="1"/>
    </xf>
    <xf numFmtId="4" fontId="0" fillId="5" borderId="0" xfId="0" applyNumberFormat="1" applyFill="1" applyAlignment="1">
      <alignment horizontal="center"/>
    </xf>
    <xf numFmtId="4" fontId="5" fillId="7" borderId="4" xfId="0" applyNumberFormat="1" applyFont="1" applyFill="1" applyBorder="1" applyAlignment="1">
      <alignment horizontal="right" vertical="center" wrapText="1"/>
    </xf>
    <xf numFmtId="4" fontId="5" fillId="8" borderId="9" xfId="0" applyNumberFormat="1" applyFont="1" applyFill="1" applyBorder="1" applyAlignment="1">
      <alignment horizontal="center" vertical="center" wrapText="1"/>
    </xf>
    <xf numFmtId="4" fontId="5" fillId="7" borderId="14" xfId="0" applyNumberFormat="1" applyFont="1" applyFill="1" applyBorder="1" applyAlignment="1">
      <alignment horizontal="right" vertical="center" wrapText="1"/>
    </xf>
    <xf numFmtId="4" fontId="5" fillId="4" borderId="13" xfId="0" applyNumberFormat="1" applyFont="1" applyFill="1" applyBorder="1" applyAlignment="1">
      <alignment horizontal="right" vertical="center" wrapText="1"/>
    </xf>
    <xf numFmtId="0" fontId="5" fillId="7" borderId="5" xfId="0" applyFont="1" applyFill="1" applyBorder="1" applyAlignment="1">
      <alignment horizontal="right" vertical="center" wrapText="1"/>
    </xf>
    <xf numFmtId="4" fontId="5" fillId="7" borderId="5" xfId="0" applyNumberFormat="1" applyFont="1" applyFill="1" applyBorder="1" applyAlignment="1">
      <alignment horizontal="right" vertical="center" wrapText="1"/>
    </xf>
    <xf numFmtId="10" fontId="5" fillId="5" borderId="8" xfId="0" applyNumberFormat="1" applyFont="1" applyFill="1" applyBorder="1" applyAlignment="1">
      <alignment horizontal="center" vertical="center" wrapText="1"/>
    </xf>
    <xf numFmtId="0" fontId="0" fillId="3" borderId="0" xfId="0" applyFill="1" applyBorder="1"/>
    <xf numFmtId="0" fontId="5" fillId="7" borderId="4" xfId="0" applyFont="1" applyFill="1" applyBorder="1" applyAlignment="1">
      <alignment horizontal="right" vertical="center" wrapText="1"/>
    </xf>
    <xf numFmtId="0" fontId="5" fillId="4" borderId="4" xfId="0" applyFont="1" applyFill="1" applyBorder="1" applyAlignment="1">
      <alignment horizontal="right" vertical="center" wrapText="1"/>
    </xf>
    <xf numFmtId="0" fontId="5" fillId="4" borderId="10" xfId="0" applyFont="1" applyFill="1" applyBorder="1" applyAlignment="1">
      <alignment horizontal="right" vertical="center" wrapText="1"/>
    </xf>
    <xf numFmtId="0" fontId="5" fillId="4" borderId="9" xfId="0" applyFont="1" applyFill="1" applyBorder="1" applyAlignment="1">
      <alignment horizontal="right" vertical="center" wrapText="1"/>
    </xf>
    <xf numFmtId="0" fontId="5" fillId="7" borderId="9" xfId="0" applyFont="1" applyFill="1" applyBorder="1" applyAlignment="1">
      <alignment horizontal="right" vertical="center" wrapText="1"/>
    </xf>
    <xf numFmtId="4" fontId="5" fillId="8" borderId="14" xfId="0" applyNumberFormat="1" applyFont="1" applyFill="1" applyBorder="1" applyAlignment="1" applyProtection="1">
      <alignment horizontal="right" vertical="center" wrapText="1"/>
      <protection locked="0"/>
    </xf>
    <xf numFmtId="4" fontId="5" fillId="8" borderId="12" xfId="0" applyNumberFormat="1" applyFont="1" applyFill="1" applyBorder="1" applyAlignment="1" applyProtection="1">
      <alignment horizontal="right" vertical="center" wrapText="1"/>
      <protection locked="0"/>
    </xf>
    <xf numFmtId="4" fontId="5" fillId="8" borderId="16" xfId="0" applyNumberFormat="1" applyFont="1" applyFill="1" applyBorder="1" applyAlignment="1" applyProtection="1">
      <alignment horizontal="right" vertical="center" wrapText="1"/>
      <protection locked="0"/>
    </xf>
    <xf numFmtId="4" fontId="5" fillId="8" borderId="15" xfId="0" applyNumberFormat="1" applyFont="1" applyFill="1" applyBorder="1" applyAlignment="1" applyProtection="1">
      <alignment horizontal="right" vertical="center" wrapText="1"/>
      <protection locked="0"/>
    </xf>
    <xf numFmtId="0" fontId="5" fillId="8" borderId="4" xfId="0" applyFont="1" applyFill="1" applyBorder="1" applyAlignment="1" applyProtection="1">
      <alignment horizontal="right" vertical="center" wrapText="1"/>
      <protection locked="0"/>
    </xf>
    <xf numFmtId="0" fontId="5" fillId="8" borderId="14" xfId="0" applyFont="1" applyFill="1" applyBorder="1" applyAlignment="1" applyProtection="1">
      <alignment horizontal="right" vertical="center" wrapText="1"/>
      <protection locked="0"/>
    </xf>
    <xf numFmtId="4" fontId="5" fillId="8" borderId="6" xfId="0" applyNumberFormat="1" applyFont="1" applyFill="1" applyBorder="1" applyAlignment="1" applyProtection="1">
      <alignment horizontal="right" vertical="center" wrapText="1"/>
      <protection locked="0"/>
    </xf>
    <xf numFmtId="4" fontId="5" fillId="8" borderId="4" xfId="0" applyNumberFormat="1" applyFont="1" applyFill="1" applyBorder="1" applyAlignment="1" applyProtection="1">
      <alignment horizontal="right" vertical="center" wrapText="1"/>
      <protection locked="0"/>
    </xf>
    <xf numFmtId="4" fontId="5" fillId="8" borderId="10" xfId="0" applyNumberFormat="1" applyFont="1" applyFill="1" applyBorder="1" applyAlignment="1" applyProtection="1">
      <alignment horizontal="right" vertical="center" wrapText="1"/>
      <protection locked="0"/>
    </xf>
    <xf numFmtId="0" fontId="5" fillId="4" borderId="4" xfId="0" applyFont="1" applyFill="1" applyBorder="1" applyAlignment="1" applyProtection="1">
      <alignment horizontal="right" vertical="center" wrapText="1"/>
    </xf>
    <xf numFmtId="10" fontId="5" fillId="5" borderId="13" xfId="0" applyNumberFormat="1" applyFont="1" applyFill="1" applyBorder="1" applyAlignment="1">
      <alignment vertical="center" wrapText="1"/>
    </xf>
    <xf numFmtId="10" fontId="5" fillId="5" borderId="14" xfId="0" applyNumberFormat="1" applyFont="1" applyFill="1" applyBorder="1" applyAlignment="1">
      <alignment vertical="center" wrapText="1"/>
    </xf>
    <xf numFmtId="4" fontId="5" fillId="8" borderId="4" xfId="0" applyNumberFormat="1" applyFont="1" applyFill="1" applyBorder="1" applyAlignment="1" applyProtection="1">
      <alignment horizontal="center" vertical="center" wrapText="1"/>
      <protection locked="0"/>
    </xf>
    <xf numFmtId="10" fontId="5" fillId="5" borderId="9" xfId="0" applyNumberFormat="1" applyFont="1" applyFill="1" applyBorder="1" applyAlignment="1">
      <alignment vertical="center" wrapText="1"/>
    </xf>
    <xf numFmtId="0" fontId="11" fillId="5" borderId="0" xfId="0" applyFont="1" applyFill="1" applyBorder="1" applyAlignment="1">
      <alignment vertical="center"/>
    </xf>
    <xf numFmtId="0" fontId="0" fillId="5" borderId="0" xfId="0" applyFill="1" applyBorder="1" applyAlignment="1">
      <alignment horizontal="center"/>
    </xf>
    <xf numFmtId="1" fontId="3" fillId="2" borderId="4" xfId="0" applyNumberFormat="1" applyFont="1" applyFill="1" applyBorder="1" applyAlignment="1">
      <alignment horizontal="center" vertical="center" wrapText="1"/>
    </xf>
    <xf numFmtId="4" fontId="5" fillId="4" borderId="9" xfId="0" applyNumberFormat="1" applyFont="1" applyFill="1" applyBorder="1" applyAlignment="1">
      <alignment vertical="center" wrapText="1"/>
    </xf>
    <xf numFmtId="4" fontId="5" fillId="4" borderId="10" xfId="0" applyNumberFormat="1" applyFont="1" applyFill="1" applyBorder="1" applyAlignment="1">
      <alignment vertical="center" wrapText="1"/>
    </xf>
    <xf numFmtId="0" fontId="0" fillId="8" borderId="0" xfId="0" applyFill="1"/>
    <xf numFmtId="0" fontId="17" fillId="9" borderId="0" xfId="0" applyFont="1" applyFill="1" applyBorder="1" applyAlignment="1" applyProtection="1">
      <alignment vertical="center" wrapText="1"/>
    </xf>
    <xf numFmtId="0" fontId="9" fillId="9" borderId="0" xfId="0" applyFont="1" applyFill="1" applyBorder="1" applyAlignment="1" applyProtection="1">
      <alignment horizontal="center"/>
    </xf>
    <xf numFmtId="0" fontId="19" fillId="9" borderId="0" xfId="0" applyFont="1" applyFill="1" applyBorder="1" applyAlignment="1" applyProtection="1">
      <alignment vertical="center" wrapText="1"/>
    </xf>
    <xf numFmtId="0" fontId="17" fillId="9" borderId="0" xfId="0" applyFont="1" applyFill="1" applyBorder="1" applyProtection="1"/>
    <xf numFmtId="0" fontId="0" fillId="4" borderId="0" xfId="0" applyFill="1"/>
    <xf numFmtId="0" fontId="17" fillId="4" borderId="0" xfId="0" applyFont="1" applyFill="1" applyBorder="1" applyAlignment="1" applyProtection="1">
      <alignment horizontal="right" vertical="center"/>
    </xf>
    <xf numFmtId="0" fontId="17" fillId="7" borderId="0" xfId="0" applyFont="1" applyFill="1" applyBorder="1" applyProtection="1"/>
    <xf numFmtId="164" fontId="19" fillId="2" borderId="0" xfId="0" applyNumberFormat="1" applyFont="1" applyFill="1" applyBorder="1" applyAlignment="1" applyProtection="1">
      <alignment horizontal="center" vertical="center"/>
    </xf>
    <xf numFmtId="0" fontId="0" fillId="11" borderId="0" xfId="0" applyFill="1"/>
    <xf numFmtId="0" fontId="22" fillId="3" borderId="0" xfId="0" applyFont="1" applyFill="1"/>
    <xf numFmtId="1" fontId="5" fillId="7" borderId="5" xfId="0" applyNumberFormat="1" applyFont="1" applyFill="1" applyBorder="1" applyAlignment="1">
      <alignment horizontal="center" vertical="center" wrapText="1"/>
    </xf>
    <xf numFmtId="0" fontId="5" fillId="8" borderId="5" xfId="0" applyNumberFormat="1" applyFont="1" applyFill="1" applyBorder="1" applyAlignment="1" applyProtection="1">
      <alignment horizontal="center" vertical="center" wrapText="1"/>
      <protection locked="0"/>
    </xf>
    <xf numFmtId="1" fontId="5" fillId="8" borderId="5" xfId="0" applyNumberFormat="1" applyFont="1" applyFill="1" applyBorder="1" applyAlignment="1" applyProtection="1">
      <alignment horizontal="center" vertical="center" wrapText="1"/>
      <protection locked="0"/>
    </xf>
    <xf numFmtId="0" fontId="23" fillId="4" borderId="18" xfId="4" applyFont="1" applyFill="1" applyBorder="1" applyAlignment="1" applyProtection="1">
      <alignment horizontal="left" vertical="top" wrapText="1"/>
    </xf>
    <xf numFmtId="0" fontId="23" fillId="4" borderId="0" xfId="4" applyFont="1" applyFill="1" applyBorder="1" applyAlignment="1" applyProtection="1">
      <alignment horizontal="left" vertical="top" wrapText="1"/>
    </xf>
    <xf numFmtId="0" fontId="23" fillId="4" borderId="18" xfId="5" applyFont="1" applyFill="1" applyBorder="1" applyAlignment="1" applyProtection="1">
      <alignment horizontal="left" vertical="top" wrapText="1"/>
    </xf>
    <xf numFmtId="0" fontId="23" fillId="4" borderId="0" xfId="5" applyFont="1" applyFill="1" applyBorder="1" applyAlignment="1" applyProtection="1">
      <alignment horizontal="left" vertical="top" wrapText="1"/>
    </xf>
    <xf numFmtId="0" fontId="20" fillId="4" borderId="0" xfId="0" applyFont="1" applyFill="1" applyAlignment="1" applyProtection="1">
      <alignment horizontal="center" vertical="center" wrapText="1"/>
    </xf>
    <xf numFmtId="0" fontId="23" fillId="4" borderId="18" xfId="3" applyFont="1" applyFill="1" applyBorder="1" applyAlignment="1" applyProtection="1">
      <alignment horizontal="left" vertical="top" wrapText="1"/>
    </xf>
    <xf numFmtId="0" fontId="23" fillId="4" borderId="0" xfId="3" applyFont="1" applyFill="1" applyBorder="1" applyAlignment="1" applyProtection="1">
      <alignment horizontal="left" vertical="top" wrapText="1"/>
    </xf>
    <xf numFmtId="0" fontId="18" fillId="9" borderId="0" xfId="3" applyFont="1" applyFill="1" applyBorder="1" applyAlignment="1" applyProtection="1">
      <alignment horizontal="center" vertical="center" wrapText="1"/>
    </xf>
    <xf numFmtId="0" fontId="19" fillId="9" borderId="0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0" fontId="5" fillId="4" borderId="17" xfId="0" applyNumberFormat="1" applyFont="1" applyFill="1" applyBorder="1" applyAlignment="1">
      <alignment horizontal="left" vertical="center" wrapText="1"/>
    </xf>
    <xf numFmtId="0" fontId="11" fillId="4" borderId="0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left" wrapText="1"/>
    </xf>
    <xf numFmtId="0" fontId="5" fillId="5" borderId="9" xfId="0" applyFont="1" applyFill="1" applyBorder="1" applyAlignment="1">
      <alignment horizontal="left" vertical="center" wrapText="1"/>
    </xf>
    <xf numFmtId="0" fontId="5" fillId="5" borderId="10" xfId="0" applyFont="1" applyFill="1" applyBorder="1" applyAlignment="1">
      <alignment horizontal="left" vertical="center" wrapText="1"/>
    </xf>
    <xf numFmtId="4" fontId="5" fillId="8" borderId="7" xfId="0" applyNumberFormat="1" applyFont="1" applyFill="1" applyBorder="1" applyAlignment="1" applyProtection="1">
      <alignment horizontal="center" vertical="center" wrapText="1"/>
      <protection locked="0"/>
    </xf>
    <xf numFmtId="4" fontId="5" fillId="8" borderId="1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1" fillId="4" borderId="0" xfId="0" applyFont="1" applyFill="1" applyAlignment="1">
      <alignment horizontal="center" vertical="center"/>
    </xf>
    <xf numFmtId="0" fontId="5" fillId="5" borderId="1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10" fontId="5" fillId="4" borderId="8" xfId="0" applyNumberFormat="1" applyFont="1" applyFill="1" applyBorder="1" applyAlignment="1">
      <alignment horizontal="center" vertical="center" wrapText="1"/>
    </xf>
    <xf numFmtId="10" fontId="5" fillId="4" borderId="9" xfId="0" applyNumberFormat="1" applyFont="1" applyFill="1" applyBorder="1" applyAlignment="1">
      <alignment horizontal="center" vertical="center" wrapText="1"/>
    </xf>
    <xf numFmtId="4" fontId="5" fillId="8" borderId="7" xfId="0" applyNumberFormat="1" applyFont="1" applyFill="1" applyBorder="1" applyAlignment="1" applyProtection="1">
      <alignment horizontal="left" vertical="top" wrapText="1"/>
      <protection locked="0"/>
    </xf>
    <xf numFmtId="4" fontId="5" fillId="8" borderId="13" xfId="0" applyNumberFormat="1" applyFont="1" applyFill="1" applyBorder="1" applyAlignment="1" applyProtection="1">
      <alignment horizontal="left" vertical="top" wrapText="1"/>
      <protection locked="0"/>
    </xf>
    <xf numFmtId="4" fontId="5" fillId="8" borderId="0" xfId="0" applyNumberFormat="1" applyFont="1" applyFill="1" applyBorder="1" applyAlignment="1" applyProtection="1">
      <alignment horizontal="left" vertical="top" wrapText="1"/>
      <protection locked="0"/>
    </xf>
    <xf numFmtId="4" fontId="5" fillId="8" borderId="16" xfId="0" applyNumberFormat="1" applyFont="1" applyFill="1" applyBorder="1" applyAlignment="1" applyProtection="1">
      <alignment horizontal="left" vertical="top" wrapText="1"/>
      <protection locked="0"/>
    </xf>
    <xf numFmtId="4" fontId="5" fillId="8" borderId="6" xfId="0" applyNumberFormat="1" applyFont="1" applyFill="1" applyBorder="1" applyAlignment="1" applyProtection="1">
      <alignment horizontal="left" vertical="top" wrapText="1"/>
      <protection locked="0"/>
    </xf>
    <xf numFmtId="4" fontId="5" fillId="8" borderId="14" xfId="0" applyNumberFormat="1" applyFont="1" applyFill="1" applyBorder="1" applyAlignment="1" applyProtection="1">
      <alignment horizontal="left" vertical="top" wrapText="1"/>
      <protection locked="0"/>
    </xf>
  </cellXfs>
  <cellStyles count="6">
    <cellStyle name="Normal" xfId="0" builtinId="0"/>
    <cellStyle name="Normal 2" xfId="1"/>
    <cellStyle name="Normal 3" xfId="3"/>
    <cellStyle name="Normal 4" xfId="4"/>
    <cellStyle name="Obično 10" xfId="5"/>
    <cellStyle name="Obično 11" xfId="2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theme="9" tint="-0.24994659260841701"/>
        </patternFill>
      </fill>
    </dxf>
  </dxfs>
  <tableStyles count="0" defaultTableStyle="TableStyleMedium2" defaultPivotStyle="PivotStyleMedium9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9E57F.EEDBCD9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9E57F.EEDBCD9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9E57F.EEDBCD9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304800</xdr:colOff>
      <xdr:row>1</xdr:row>
      <xdr:rowOff>171450</xdr:rowOff>
    </xdr:from>
    <xdr:to>
      <xdr:col>2</xdr:col>
      <xdr:colOff>523875</xdr:colOff>
      <xdr:row>5</xdr:row>
      <xdr:rowOff>171450</xdr:rowOff>
    </xdr:to>
    <xdr:pic>
      <xdr:nvPicPr>
        <xdr:cNvPr id="3" name="Picture 2" descr="cid:image003.png@01D4297C.621F77E0"/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361950"/>
          <a:ext cx="1438275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414617</xdr:colOff>
      <xdr:row>0</xdr:row>
      <xdr:rowOff>168089</xdr:rowOff>
    </xdr:from>
    <xdr:to>
      <xdr:col>1</xdr:col>
      <xdr:colOff>1852892</xdr:colOff>
      <xdr:row>0</xdr:row>
      <xdr:rowOff>930089</xdr:rowOff>
    </xdr:to>
    <xdr:pic>
      <xdr:nvPicPr>
        <xdr:cNvPr id="2" name="Picture 1" descr="cid:image003.png@01D4297C.621F77E0"/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735" y="168089"/>
          <a:ext cx="1438275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414618</xdr:colOff>
      <xdr:row>0</xdr:row>
      <xdr:rowOff>212912</xdr:rowOff>
    </xdr:from>
    <xdr:to>
      <xdr:col>1</xdr:col>
      <xdr:colOff>1852893</xdr:colOff>
      <xdr:row>0</xdr:row>
      <xdr:rowOff>974912</xdr:rowOff>
    </xdr:to>
    <xdr:pic>
      <xdr:nvPicPr>
        <xdr:cNvPr id="2" name="Picture 1" descr="cid:image003.png@01D4297C.621F77E0"/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736" y="212912"/>
          <a:ext cx="1438275" cy="762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tabSelected="1" view="pageBreakPreview" zoomScaleNormal="100" zoomScaleSheetLayoutView="100" workbookViewId="0">
      <selection sqref="A1:R8"/>
    </sheetView>
  </sheetViews>
  <sheetFormatPr defaultRowHeight="15" x14ac:dyDescent="0.25"/>
  <cols>
    <col min="1" max="10" width="9.140625" style="72"/>
    <col min="11" max="11" width="9.140625" style="72" customWidth="1"/>
    <col min="12" max="16384" width="9.140625" style="72"/>
  </cols>
  <sheetData>
    <row r="1" spans="1:18" ht="15" customHeight="1" x14ac:dyDescent="0.25">
      <c r="A1" s="90" t="s">
        <v>41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</row>
    <row r="2" spans="1:18" ht="15" customHeight="1" x14ac:dyDescent="0.25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</row>
    <row r="3" spans="1:18" ht="15" customHeight="1" x14ac:dyDescent="0.25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</row>
    <row r="4" spans="1:18" ht="15" customHeight="1" x14ac:dyDescent="0.25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</row>
    <row r="5" spans="1:18" ht="15" customHeight="1" x14ac:dyDescent="0.25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</row>
    <row r="6" spans="1:18" ht="15" customHeight="1" x14ac:dyDescent="0.25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</row>
    <row r="7" spans="1:18" ht="15" customHeight="1" x14ac:dyDescent="0.25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</row>
    <row r="8" spans="1:18" ht="15" customHeight="1" x14ac:dyDescent="0.25">
      <c r="A8" s="90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</row>
    <row r="9" spans="1:18" ht="15.75" x14ac:dyDescent="0.25">
      <c r="A9" s="76"/>
      <c r="B9" s="93" t="s">
        <v>16</v>
      </c>
      <c r="C9" s="93"/>
      <c r="D9" s="76"/>
      <c r="E9" s="76"/>
      <c r="F9" s="76"/>
      <c r="G9" s="76"/>
      <c r="H9" s="76"/>
      <c r="I9" s="76"/>
      <c r="J9" s="76"/>
      <c r="K9" s="76"/>
      <c r="L9" s="75"/>
      <c r="M9" s="75"/>
      <c r="N9" s="75"/>
      <c r="O9" s="75"/>
      <c r="P9" s="75"/>
      <c r="Q9" s="75"/>
      <c r="R9" s="75"/>
    </row>
    <row r="10" spans="1:18" ht="15.75" customHeight="1" x14ac:dyDescent="0.25">
      <c r="A10" s="76"/>
      <c r="B10" s="93"/>
      <c r="C10" s="93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ht="12.75" customHeight="1" x14ac:dyDescent="0.25">
      <c r="A11" s="76"/>
      <c r="B11" s="93"/>
      <c r="C11" s="93"/>
      <c r="D11" s="81"/>
      <c r="E11" s="75"/>
      <c r="F11" s="94" t="s">
        <v>42</v>
      </c>
      <c r="G11" s="94"/>
      <c r="H11" s="94"/>
      <c r="I11" s="94"/>
      <c r="J11" s="94"/>
      <c r="K11" s="94"/>
      <c r="L11" s="75"/>
      <c r="M11" s="75"/>
      <c r="N11" s="75"/>
      <c r="O11" s="75"/>
      <c r="P11" s="75"/>
      <c r="Q11" s="75"/>
      <c r="R11" s="75"/>
    </row>
    <row r="12" spans="1:18" ht="15.75" x14ac:dyDescent="0.25">
      <c r="A12" s="76"/>
      <c r="B12" s="93"/>
      <c r="C12" s="93"/>
      <c r="D12" s="73"/>
      <c r="E12" s="74"/>
      <c r="F12" s="94"/>
      <c r="G12" s="94"/>
      <c r="H12" s="94"/>
      <c r="I12" s="94"/>
      <c r="J12" s="94"/>
      <c r="K12" s="94"/>
      <c r="L12" s="75"/>
      <c r="M12" s="75"/>
      <c r="N12" s="75"/>
      <c r="O12" s="75"/>
      <c r="P12" s="75"/>
      <c r="Q12" s="75"/>
      <c r="R12" s="75"/>
    </row>
    <row r="13" spans="1:18" ht="15.75" customHeight="1" x14ac:dyDescent="0.25">
      <c r="A13" s="76"/>
      <c r="B13" s="93"/>
      <c r="C13" s="93"/>
      <c r="D13" s="78"/>
      <c r="E13" s="75"/>
      <c r="F13" s="94" t="s">
        <v>17</v>
      </c>
      <c r="G13" s="94"/>
      <c r="H13" s="94"/>
      <c r="I13" s="94"/>
      <c r="J13" s="94"/>
      <c r="K13" s="94"/>
      <c r="L13" s="75"/>
      <c r="M13" s="75"/>
      <c r="N13" s="75"/>
      <c r="O13" s="75"/>
      <c r="P13" s="75"/>
      <c r="Q13" s="75"/>
      <c r="R13" s="75"/>
    </row>
    <row r="14" spans="1:18" ht="15.75" x14ac:dyDescent="0.25">
      <c r="A14" s="76"/>
      <c r="B14" s="93"/>
      <c r="C14" s="93"/>
      <c r="D14" s="79"/>
      <c r="E14" s="75"/>
      <c r="F14" s="94"/>
      <c r="G14" s="94"/>
      <c r="H14" s="94"/>
      <c r="I14" s="94"/>
      <c r="J14" s="94"/>
      <c r="K14" s="94"/>
      <c r="L14" s="75"/>
      <c r="M14" s="75"/>
      <c r="N14" s="75"/>
      <c r="O14" s="75"/>
      <c r="P14" s="75"/>
      <c r="Q14" s="75"/>
      <c r="R14" s="75"/>
    </row>
    <row r="15" spans="1:18" ht="15.75" x14ac:dyDescent="0.25">
      <c r="A15" s="76"/>
      <c r="B15" s="93"/>
      <c r="C15" s="93"/>
      <c r="D15" s="80"/>
      <c r="E15" s="75"/>
      <c r="F15" s="94"/>
      <c r="G15" s="94"/>
      <c r="H15" s="94"/>
      <c r="I15" s="94"/>
      <c r="J15" s="94"/>
      <c r="K15" s="94"/>
      <c r="L15" s="75"/>
      <c r="M15" s="75"/>
      <c r="N15" s="75"/>
      <c r="O15" s="75"/>
      <c r="P15" s="75"/>
      <c r="Q15" s="75"/>
      <c r="R15" s="75"/>
    </row>
    <row r="16" spans="1:18" ht="15.75" x14ac:dyDescent="0.25">
      <c r="A16" s="76"/>
      <c r="B16" s="93"/>
      <c r="C16" s="93"/>
      <c r="D16" s="76"/>
      <c r="E16" s="76"/>
      <c r="F16" s="76"/>
      <c r="G16" s="76"/>
      <c r="H16" s="76"/>
      <c r="I16" s="76"/>
      <c r="J16" s="76"/>
      <c r="K16" s="76"/>
      <c r="L16" s="75"/>
      <c r="M16" s="75"/>
      <c r="N16" s="75"/>
      <c r="O16" s="75"/>
      <c r="P16" s="75"/>
      <c r="Q16" s="75"/>
      <c r="R16" s="75"/>
    </row>
    <row r="17" spans="1:18" ht="20.25" customHeight="1" x14ac:dyDescent="0.25">
      <c r="A17" s="91" t="s">
        <v>40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</row>
    <row r="18" spans="1:18" ht="33" customHeight="1" x14ac:dyDescent="0.25">
      <c r="A18" s="86" t="s">
        <v>37</v>
      </c>
      <c r="B18" s="87"/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</row>
    <row r="19" spans="1:18" ht="19.5" customHeight="1" x14ac:dyDescent="0.25">
      <c r="A19" s="86" t="s">
        <v>38</v>
      </c>
      <c r="B19" s="87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</row>
    <row r="20" spans="1:18" ht="18.75" customHeight="1" x14ac:dyDescent="0.25">
      <c r="A20" s="88" t="s">
        <v>39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O20" s="89"/>
      <c r="P20" s="89"/>
      <c r="Q20" s="89"/>
      <c r="R20" s="89"/>
    </row>
    <row r="21" spans="1:18" x14ac:dyDescent="0.25">
      <c r="A21" s="77"/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</row>
  </sheetData>
  <sheetProtection password="DF00" sheet="1" objects="1" scenarios="1"/>
  <mergeCells count="8">
    <mergeCell ref="A18:R18"/>
    <mergeCell ref="A19:R19"/>
    <mergeCell ref="A20:R20"/>
    <mergeCell ref="A1:R8"/>
    <mergeCell ref="A17:R17"/>
    <mergeCell ref="B9:C16"/>
    <mergeCell ref="F13:K15"/>
    <mergeCell ref="F11:K12"/>
  </mergeCells>
  <pageMargins left="0.7" right="0.7" top="0.75" bottom="0.75" header="0.3" footer="0.3"/>
  <pageSetup paperSize="9" scale="5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50"/>
  <sheetViews>
    <sheetView showGridLines="0" view="pageBreakPreview" zoomScale="85" zoomScaleNormal="85" zoomScaleSheetLayoutView="85" workbookViewId="0">
      <selection activeCell="B1" sqref="B1:J1"/>
    </sheetView>
  </sheetViews>
  <sheetFormatPr defaultColWidth="9.140625" defaultRowHeight="15" x14ac:dyDescent="0.25"/>
  <cols>
    <col min="1" max="1" width="9.140625" style="1"/>
    <col min="2" max="2" width="29.85546875" style="1" customWidth="1"/>
    <col min="3" max="3" width="49.5703125" style="1" customWidth="1"/>
    <col min="4" max="4" width="17.42578125" style="1" customWidth="1"/>
    <col min="5" max="5" width="24.28515625" style="1" customWidth="1"/>
    <col min="6" max="6" width="37.28515625" style="1" customWidth="1"/>
    <col min="7" max="7" width="20.85546875" style="1" customWidth="1"/>
    <col min="8" max="8" width="18.28515625" style="1" customWidth="1"/>
    <col min="9" max="9" width="21" style="1" customWidth="1"/>
    <col min="10" max="10" width="22" style="1" customWidth="1"/>
    <col min="11" max="11" width="23.7109375" style="1" bestFit="1" customWidth="1"/>
    <col min="12" max="12" width="11.85546875" style="1" customWidth="1"/>
    <col min="13" max="13" width="5.42578125" style="1" customWidth="1"/>
    <col min="14" max="14" width="8.42578125" style="1" customWidth="1"/>
    <col min="15" max="15" width="5.7109375" style="1" customWidth="1"/>
    <col min="16" max="16" width="7.140625" style="1" customWidth="1"/>
    <col min="17" max="17" width="76.7109375" style="1" bestFit="1" customWidth="1"/>
    <col min="18" max="18" width="3.7109375" style="1" customWidth="1"/>
    <col min="19" max="19" width="10.28515625" style="1" customWidth="1"/>
    <col min="20" max="20" width="9.140625" style="1" customWidth="1"/>
    <col min="21" max="21" width="3.140625" style="1" customWidth="1"/>
    <col min="22" max="22" width="9.140625" style="1" customWidth="1"/>
    <col min="23" max="23" width="77.85546875" style="1" customWidth="1"/>
    <col min="24" max="26" width="9.140625" style="1" customWidth="1"/>
    <col min="27" max="28" width="9.140625" style="1"/>
    <col min="29" max="29" width="0" style="1" hidden="1" customWidth="1"/>
    <col min="30" max="16384" width="9.140625" style="1"/>
  </cols>
  <sheetData>
    <row r="1" spans="1:29" ht="85.5" customHeight="1" x14ac:dyDescent="0.25">
      <c r="A1" s="15"/>
      <c r="B1" s="98" t="s">
        <v>20</v>
      </c>
      <c r="C1" s="98"/>
      <c r="D1" s="98"/>
      <c r="E1" s="98"/>
      <c r="F1" s="98"/>
      <c r="G1" s="98"/>
      <c r="H1" s="98"/>
      <c r="I1" s="98"/>
      <c r="J1" s="98"/>
      <c r="K1" s="67"/>
      <c r="L1" s="67"/>
      <c r="W1" s="20"/>
    </row>
    <row r="2" spans="1:29" ht="18.75" customHeight="1" x14ac:dyDescent="0.25">
      <c r="A2" s="15"/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33"/>
      <c r="M2" s="47"/>
      <c r="W2" s="20"/>
    </row>
    <row r="3" spans="1:29" ht="19.5" customHeight="1" x14ac:dyDescent="0.25">
      <c r="A3" s="15"/>
      <c r="B3" s="103" t="s">
        <v>29</v>
      </c>
      <c r="C3" s="104"/>
      <c r="D3" s="21"/>
      <c r="E3" s="22"/>
      <c r="F3" s="22"/>
      <c r="G3" s="22"/>
      <c r="H3" s="46"/>
      <c r="I3" s="95" t="s">
        <v>10</v>
      </c>
      <c r="J3" s="96"/>
      <c r="K3" s="23"/>
      <c r="L3" s="4"/>
      <c r="M3" s="47"/>
      <c r="O3" s="9"/>
      <c r="P3" s="9"/>
      <c r="Q3" s="9"/>
      <c r="R3" s="9"/>
      <c r="S3" s="11"/>
    </row>
    <row r="4" spans="1:29" ht="52.5" customHeight="1" x14ac:dyDescent="0.25">
      <c r="A4" s="15"/>
      <c r="B4" s="17" t="s">
        <v>44</v>
      </c>
      <c r="C4" s="17" t="s">
        <v>49</v>
      </c>
      <c r="D4" s="17" t="s">
        <v>45</v>
      </c>
      <c r="E4" s="17" t="s">
        <v>47</v>
      </c>
      <c r="F4" s="17" t="s">
        <v>48</v>
      </c>
      <c r="G4" s="26"/>
      <c r="H4" s="26"/>
      <c r="I4" s="17" t="s">
        <v>52</v>
      </c>
      <c r="J4" s="17" t="s">
        <v>53</v>
      </c>
      <c r="K4" s="66"/>
      <c r="L4" s="4"/>
      <c r="M4" s="47"/>
      <c r="O4" s="9"/>
      <c r="P4" s="9"/>
      <c r="Q4" s="9"/>
      <c r="R4" s="9"/>
      <c r="S4" s="11"/>
      <c r="AC4" s="1">
        <v>2021</v>
      </c>
    </row>
    <row r="5" spans="1:29" ht="19.5" customHeight="1" x14ac:dyDescent="0.25">
      <c r="A5" s="15"/>
      <c r="B5" s="65"/>
      <c r="C5" s="41">
        <f>D5+E5+F5</f>
        <v>0</v>
      </c>
      <c r="D5" s="65"/>
      <c r="E5" s="65"/>
      <c r="F5" s="65"/>
      <c r="G5" s="39"/>
      <c r="H5" s="39"/>
      <c r="I5" s="85"/>
      <c r="J5" s="85"/>
      <c r="K5" s="15"/>
      <c r="L5" s="4"/>
      <c r="M5" s="47"/>
      <c r="O5" s="9"/>
      <c r="P5" s="9"/>
      <c r="Q5" s="9"/>
      <c r="R5" s="9"/>
      <c r="S5" s="11"/>
      <c r="AC5" s="1">
        <v>2022</v>
      </c>
    </row>
    <row r="6" spans="1:29" ht="16.5" customHeight="1" x14ac:dyDescent="0.25">
      <c r="A6" s="15"/>
      <c r="B6" s="13"/>
      <c r="C6" s="13"/>
      <c r="D6" s="13"/>
      <c r="E6" s="13"/>
      <c r="F6" s="13"/>
      <c r="G6" s="13"/>
      <c r="H6" s="13"/>
      <c r="I6" s="63"/>
      <c r="J6" s="63"/>
      <c r="K6" s="66"/>
      <c r="L6" s="4"/>
      <c r="M6" s="47"/>
      <c r="O6" s="10"/>
      <c r="AC6" s="1">
        <v>2023</v>
      </c>
    </row>
    <row r="7" spans="1:29" ht="47.25" customHeight="1" x14ac:dyDescent="0.25">
      <c r="A7" s="15"/>
      <c r="B7" s="95" t="s">
        <v>11</v>
      </c>
      <c r="C7" s="96"/>
      <c r="D7" s="96"/>
      <c r="E7" s="95" t="s">
        <v>51</v>
      </c>
      <c r="F7" s="96"/>
      <c r="G7" s="38"/>
      <c r="H7" s="38"/>
      <c r="I7" s="97" t="s">
        <v>30</v>
      </c>
      <c r="J7" s="97"/>
      <c r="K7" s="66"/>
      <c r="L7" s="4"/>
      <c r="M7" s="47"/>
      <c r="O7" s="10"/>
      <c r="R7" s="28"/>
      <c r="AC7" s="1">
        <v>2024</v>
      </c>
    </row>
    <row r="8" spans="1:29" ht="72" customHeight="1" x14ac:dyDescent="0.25">
      <c r="A8" s="15"/>
      <c r="B8" s="105"/>
      <c r="C8" s="105"/>
      <c r="D8" s="106"/>
      <c r="E8" s="84"/>
      <c r="F8" s="84"/>
      <c r="G8" s="38"/>
      <c r="H8" s="38"/>
      <c r="I8" s="64"/>
      <c r="J8" s="64"/>
      <c r="K8" s="4"/>
      <c r="L8" s="4"/>
      <c r="M8" s="47"/>
      <c r="O8" s="10"/>
      <c r="AC8" s="1">
        <v>2025</v>
      </c>
    </row>
    <row r="9" spans="1:29" ht="24" customHeight="1" x14ac:dyDescent="0.25">
      <c r="A9" s="15"/>
      <c r="B9" s="36"/>
      <c r="C9" s="36"/>
      <c r="D9" s="36"/>
      <c r="E9" s="37"/>
      <c r="F9" s="37"/>
      <c r="G9" s="37"/>
      <c r="H9" s="37"/>
      <c r="I9" s="35"/>
      <c r="J9" s="35"/>
      <c r="K9" s="5"/>
      <c r="L9" s="19"/>
      <c r="S9" s="27"/>
    </row>
    <row r="10" spans="1:29" ht="84.75" customHeight="1" x14ac:dyDescent="0.25">
      <c r="A10" s="15"/>
      <c r="B10" s="99" t="s">
        <v>50</v>
      </c>
      <c r="C10" s="100"/>
      <c r="D10" s="100"/>
      <c r="E10" s="100"/>
      <c r="F10" s="101"/>
      <c r="G10" s="35"/>
      <c r="H10" s="35"/>
      <c r="I10" s="14"/>
      <c r="J10" s="14"/>
      <c r="K10" s="35"/>
      <c r="L10" s="4"/>
    </row>
    <row r="11" spans="1:29" x14ac:dyDescent="0.25">
      <c r="A11" s="15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4"/>
    </row>
    <row r="12" spans="1:29" x14ac:dyDescent="0.25">
      <c r="A12" s="68"/>
      <c r="B12" s="14"/>
      <c r="C12" s="14"/>
      <c r="D12" s="14"/>
      <c r="E12" s="14"/>
      <c r="F12" s="14"/>
      <c r="G12" s="14"/>
      <c r="H12" s="14"/>
      <c r="K12" s="14"/>
      <c r="L12" s="4"/>
    </row>
    <row r="22" spans="2:33" x14ac:dyDescent="0.25">
      <c r="B22" s="7"/>
    </row>
    <row r="24" spans="2:33" x14ac:dyDescent="0.25">
      <c r="B24" s="2"/>
      <c r="E24" s="3"/>
      <c r="F24" s="3"/>
      <c r="J24" s="8"/>
      <c r="AA24" s="3"/>
    </row>
    <row r="25" spans="2:33" x14ac:dyDescent="0.25">
      <c r="E25" s="8"/>
      <c r="F25" s="8"/>
      <c r="G25" s="8"/>
      <c r="H25" s="8"/>
      <c r="K25" s="8"/>
      <c r="L25" s="8"/>
      <c r="Q25" s="3"/>
      <c r="AA25" s="3"/>
    </row>
    <row r="26" spans="2:33" x14ac:dyDescent="0.25">
      <c r="E26" s="10"/>
      <c r="F26" s="10"/>
      <c r="J26" s="6"/>
      <c r="Q26" s="10"/>
      <c r="AA26" s="3"/>
      <c r="AB26" s="8"/>
      <c r="AC26" s="8"/>
      <c r="AD26" s="8"/>
      <c r="AE26" s="8"/>
      <c r="AF26" s="8"/>
      <c r="AG26" s="8"/>
    </row>
    <row r="27" spans="2:33" x14ac:dyDescent="0.25">
      <c r="E27" s="9"/>
      <c r="F27" s="9"/>
      <c r="Q27" s="9"/>
      <c r="AA27" s="10"/>
    </row>
    <row r="28" spans="2:33" x14ac:dyDescent="0.25">
      <c r="E28" s="10"/>
      <c r="F28" s="10"/>
      <c r="Q28" s="10"/>
      <c r="AA28" s="9"/>
    </row>
    <row r="29" spans="2:33" x14ac:dyDescent="0.25">
      <c r="E29" s="10"/>
      <c r="F29" s="10"/>
      <c r="Q29" s="10"/>
      <c r="AA29" s="10"/>
    </row>
    <row r="30" spans="2:33" x14ac:dyDescent="0.25">
      <c r="E30" s="3"/>
      <c r="F30" s="3"/>
      <c r="Q30" s="3"/>
      <c r="AA30" s="10"/>
    </row>
    <row r="31" spans="2:33" x14ac:dyDescent="0.25">
      <c r="AA31" s="3"/>
    </row>
    <row r="36" spans="1:8" x14ac:dyDescent="0.25">
      <c r="D36" s="82"/>
      <c r="E36" s="82"/>
    </row>
    <row r="37" spans="1:8" hidden="1" x14ac:dyDescent="0.25">
      <c r="A37" s="6"/>
      <c r="B37" s="6"/>
      <c r="C37" s="6"/>
      <c r="D37" s="82">
        <v>1</v>
      </c>
      <c r="E37" s="82">
        <v>2024</v>
      </c>
      <c r="F37" s="6"/>
      <c r="G37" s="6"/>
      <c r="H37" s="6"/>
    </row>
    <row r="38" spans="1:8" hidden="1" x14ac:dyDescent="0.25">
      <c r="A38" s="6"/>
      <c r="B38" s="6"/>
      <c r="C38" s="6"/>
      <c r="D38" s="82">
        <v>2</v>
      </c>
      <c r="E38" s="82">
        <v>2025</v>
      </c>
      <c r="F38" s="6"/>
      <c r="G38" s="6"/>
      <c r="H38" s="6"/>
    </row>
    <row r="39" spans="1:8" hidden="1" x14ac:dyDescent="0.25">
      <c r="A39" s="6"/>
      <c r="B39" s="6"/>
      <c r="C39" s="6"/>
      <c r="D39" s="82">
        <v>3</v>
      </c>
      <c r="E39" s="82">
        <v>2026</v>
      </c>
      <c r="F39" s="6"/>
      <c r="G39" s="6"/>
      <c r="H39" s="6"/>
    </row>
    <row r="40" spans="1:8" hidden="1" x14ac:dyDescent="0.25">
      <c r="A40" s="6"/>
      <c r="B40" s="6"/>
      <c r="C40" s="6"/>
      <c r="D40" s="82">
        <v>4</v>
      </c>
      <c r="E40" s="82">
        <v>2027</v>
      </c>
      <c r="F40" s="6"/>
      <c r="G40" s="6"/>
      <c r="H40" s="6"/>
    </row>
    <row r="41" spans="1:8" hidden="1" x14ac:dyDescent="0.25">
      <c r="A41" s="6"/>
      <c r="B41" s="6"/>
      <c r="C41" s="6"/>
      <c r="D41" s="82">
        <v>5</v>
      </c>
      <c r="E41" s="82">
        <v>2028</v>
      </c>
      <c r="F41" s="6"/>
      <c r="G41" s="6"/>
      <c r="H41" s="6"/>
    </row>
    <row r="42" spans="1:8" hidden="1" x14ac:dyDescent="0.25">
      <c r="A42" s="6"/>
      <c r="B42" s="6"/>
      <c r="C42" s="6"/>
      <c r="D42" s="82">
        <v>6</v>
      </c>
      <c r="E42" s="82">
        <v>2029</v>
      </c>
      <c r="F42" s="6"/>
      <c r="G42" s="6"/>
      <c r="H42" s="6"/>
    </row>
    <row r="43" spans="1:8" hidden="1" x14ac:dyDescent="0.25">
      <c r="A43" s="6"/>
      <c r="B43" s="6"/>
      <c r="C43" s="6"/>
      <c r="D43" s="82">
        <v>7</v>
      </c>
      <c r="E43" s="82"/>
      <c r="F43" s="6"/>
      <c r="G43" s="6"/>
      <c r="H43" s="6"/>
    </row>
    <row r="44" spans="1:8" hidden="1" x14ac:dyDescent="0.25">
      <c r="A44" s="6"/>
      <c r="B44" s="6"/>
      <c r="C44" s="6"/>
      <c r="D44" s="82">
        <v>8</v>
      </c>
      <c r="E44" s="82"/>
      <c r="F44" s="6"/>
      <c r="G44" s="6"/>
      <c r="H44" s="6"/>
    </row>
    <row r="45" spans="1:8" hidden="1" x14ac:dyDescent="0.25">
      <c r="A45" s="6"/>
      <c r="B45" s="6"/>
      <c r="C45" s="6"/>
      <c r="D45" s="82">
        <v>9</v>
      </c>
      <c r="E45" s="82"/>
      <c r="F45" s="6"/>
      <c r="G45" s="6"/>
      <c r="H45" s="6"/>
    </row>
    <row r="46" spans="1:8" hidden="1" x14ac:dyDescent="0.25">
      <c r="A46" s="6"/>
      <c r="B46" s="6"/>
      <c r="C46" s="6"/>
      <c r="D46" s="82">
        <v>10</v>
      </c>
      <c r="E46" s="82"/>
      <c r="F46" s="6"/>
      <c r="G46" s="6"/>
      <c r="H46" s="6"/>
    </row>
    <row r="47" spans="1:8" hidden="1" x14ac:dyDescent="0.25">
      <c r="A47" s="6"/>
      <c r="B47" s="6"/>
      <c r="C47" s="6"/>
      <c r="D47" s="82">
        <v>11</v>
      </c>
      <c r="E47" s="82"/>
      <c r="F47" s="6"/>
      <c r="G47" s="6"/>
      <c r="H47" s="6"/>
    </row>
    <row r="48" spans="1:8" hidden="1" x14ac:dyDescent="0.25">
      <c r="A48" s="6"/>
      <c r="B48" s="6"/>
      <c r="C48" s="6"/>
      <c r="D48" s="82">
        <v>12</v>
      </c>
      <c r="E48" s="82"/>
      <c r="F48" s="6"/>
      <c r="G48" s="6"/>
      <c r="H48" s="6"/>
    </row>
    <row r="49" spans="1:8" x14ac:dyDescent="0.25">
      <c r="A49" s="6"/>
      <c r="B49" s="6"/>
      <c r="C49" s="6"/>
      <c r="D49" s="6"/>
      <c r="E49" s="6"/>
      <c r="F49" s="6"/>
      <c r="G49" s="6"/>
      <c r="H49" s="6"/>
    </row>
    <row r="50" spans="1:8" x14ac:dyDescent="0.25">
      <c r="A50" s="6"/>
      <c r="B50" s="6"/>
      <c r="C50" s="6"/>
      <c r="D50" s="6"/>
      <c r="E50" s="6"/>
      <c r="F50" s="6"/>
      <c r="G50" s="6"/>
      <c r="H50" s="6"/>
    </row>
  </sheetData>
  <sheetProtection password="DF00" sheet="1" insertRows="0"/>
  <mergeCells count="9">
    <mergeCell ref="E7:F7"/>
    <mergeCell ref="I7:J7"/>
    <mergeCell ref="B1:J1"/>
    <mergeCell ref="B10:F10"/>
    <mergeCell ref="B2:K2"/>
    <mergeCell ref="B3:C3"/>
    <mergeCell ref="I3:J3"/>
    <mergeCell ref="B7:D7"/>
    <mergeCell ref="B8:D8"/>
  </mergeCells>
  <conditionalFormatting sqref="C5">
    <cfRule type="cellIs" dxfId="4" priority="1" operator="notEqual">
      <formula>$B$5</formula>
    </cfRule>
  </conditionalFormatting>
  <dataValidations count="5">
    <dataValidation type="list" allowBlank="1" showInputMessage="1" showErrorMessage="1" sqref="B25:B28">
      <formula1>#REF!</formula1>
    </dataValidation>
    <dataValidation type="list" allowBlank="1" showInputMessage="1" showErrorMessage="1" sqref="J5">
      <formula1>$E$37:$E$41</formula1>
    </dataValidation>
    <dataValidation type="list" allowBlank="1" showInputMessage="1" showErrorMessage="1" sqref="I5">
      <formula1>$E$37:$E$39</formula1>
    </dataValidation>
    <dataValidation type="list" allowBlank="1" showInputMessage="1" showErrorMessage="1" sqref="E8">
      <formula1>$D$37:$D$48</formula1>
    </dataValidation>
    <dataValidation type="list" allowBlank="1" showInputMessage="1" showErrorMessage="1" sqref="F8">
      <formula1>$E$38:$E$42</formula1>
    </dataValidation>
  </dataValidations>
  <printOptions horizontalCentered="1"/>
  <pageMargins left="0.70866141732283472" right="0.70866141732283472" top="0.19685039370078741" bottom="0.19685039370078741" header="0.31496062992125984" footer="0.31496062992125984"/>
  <pageSetup paperSize="9" scale="4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3"/>
  <sheetViews>
    <sheetView showGridLines="0" view="pageBreakPreview" zoomScale="85" zoomScaleNormal="85" zoomScaleSheetLayoutView="85" workbookViewId="0">
      <selection activeCell="B40" sqref="B40:M42"/>
    </sheetView>
  </sheetViews>
  <sheetFormatPr defaultColWidth="9.140625" defaultRowHeight="15" x14ac:dyDescent="0.25"/>
  <cols>
    <col min="1" max="1" width="9.140625" style="1"/>
    <col min="2" max="2" width="37.7109375" style="1" customWidth="1"/>
    <col min="3" max="3" width="18.140625" style="1" customWidth="1"/>
    <col min="4" max="13" width="18.42578125" style="1" customWidth="1"/>
    <col min="14" max="14" width="7.42578125" style="1" customWidth="1"/>
    <col min="15" max="16" width="9.140625" style="1"/>
    <col min="17" max="17" width="9.140625" style="1" customWidth="1"/>
    <col min="18" max="18" width="20.5703125" style="1" customWidth="1"/>
    <col min="19" max="21" width="9.140625" style="1" customWidth="1"/>
    <col min="22" max="22" width="35.42578125" style="1" customWidth="1"/>
    <col min="23" max="25" width="9.140625" style="1" customWidth="1"/>
    <col min="26" max="26" width="58.85546875" style="1" customWidth="1"/>
    <col min="27" max="33" width="9.140625" style="1" customWidth="1"/>
    <col min="34" max="16384" width="9.140625" style="1"/>
  </cols>
  <sheetData>
    <row r="1" spans="1:26" ht="89.25" customHeight="1" x14ac:dyDescent="0.25">
      <c r="A1" s="15"/>
      <c r="B1" s="109" t="s">
        <v>21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24"/>
      <c r="U1" s="1" t="s">
        <v>0</v>
      </c>
      <c r="V1" s="1">
        <v>2018</v>
      </c>
      <c r="X1" s="1">
        <v>1</v>
      </c>
      <c r="Z1" s="20" t="s">
        <v>2</v>
      </c>
    </row>
    <row r="2" spans="1:26" ht="63" customHeight="1" x14ac:dyDescent="0.25">
      <c r="A2" s="15"/>
      <c r="B2" s="110" t="s">
        <v>46</v>
      </c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2"/>
      <c r="N2" s="24"/>
      <c r="V2" s="1">
        <v>2019</v>
      </c>
      <c r="Z2" s="20"/>
    </row>
    <row r="3" spans="1:26" ht="18.75" customHeight="1" x14ac:dyDescent="0.25">
      <c r="A3" s="15"/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33"/>
      <c r="M3" s="33"/>
      <c r="N3" s="33"/>
      <c r="U3" s="1" t="s">
        <v>1</v>
      </c>
      <c r="V3" s="1">
        <v>2020</v>
      </c>
      <c r="X3" s="1">
        <v>2</v>
      </c>
      <c r="Z3" s="20" t="s">
        <v>3</v>
      </c>
    </row>
    <row r="4" spans="1:26" ht="21.75" customHeight="1" x14ac:dyDescent="0.25">
      <c r="A4" s="15"/>
      <c r="B4" s="113" t="s">
        <v>12</v>
      </c>
      <c r="C4" s="113" t="s">
        <v>4</v>
      </c>
      <c r="D4" s="16">
        <v>1</v>
      </c>
      <c r="E4" s="16">
        <v>2</v>
      </c>
      <c r="F4" s="16">
        <v>3</v>
      </c>
      <c r="G4" s="16">
        <v>4</v>
      </c>
      <c r="H4" s="16">
        <v>5</v>
      </c>
      <c r="I4" s="16">
        <v>6</v>
      </c>
      <c r="J4" s="16">
        <v>7</v>
      </c>
      <c r="K4" s="16">
        <v>8</v>
      </c>
      <c r="L4" s="16">
        <v>9</v>
      </c>
      <c r="M4" s="16">
        <v>10</v>
      </c>
      <c r="N4" s="33"/>
      <c r="R4" s="8"/>
      <c r="X4" s="1">
        <v>3</v>
      </c>
    </row>
    <row r="5" spans="1:26" ht="21.75" customHeight="1" x14ac:dyDescent="0.25">
      <c r="A5" s="15"/>
      <c r="B5" s="114"/>
      <c r="C5" s="114"/>
      <c r="D5" s="69">
        <f>'1. Plan provedbe projekta'!I5:I5</f>
        <v>0</v>
      </c>
      <c r="E5" s="18">
        <f t="shared" ref="E5:M5" si="0">D5+1</f>
        <v>1</v>
      </c>
      <c r="F5" s="18">
        <f t="shared" si="0"/>
        <v>2</v>
      </c>
      <c r="G5" s="18">
        <f t="shared" si="0"/>
        <v>3</v>
      </c>
      <c r="H5" s="18">
        <f t="shared" si="0"/>
        <v>4</v>
      </c>
      <c r="I5" s="18">
        <f t="shared" si="0"/>
        <v>5</v>
      </c>
      <c r="J5" s="18">
        <f t="shared" si="0"/>
        <v>6</v>
      </c>
      <c r="K5" s="18">
        <f t="shared" si="0"/>
        <v>7</v>
      </c>
      <c r="L5" s="18">
        <f t="shared" si="0"/>
        <v>8</v>
      </c>
      <c r="M5" s="18">
        <f t="shared" si="0"/>
        <v>9</v>
      </c>
      <c r="N5" s="33"/>
      <c r="R5" s="8"/>
    </row>
    <row r="6" spans="1:26" ht="30" customHeight="1" x14ac:dyDescent="0.25">
      <c r="A6" s="15"/>
      <c r="B6" s="48" t="s">
        <v>5</v>
      </c>
      <c r="C6" s="42">
        <f t="shared" ref="C6:M6" si="1">C7+C20</f>
        <v>0</v>
      </c>
      <c r="D6" s="42">
        <f t="shared" si="1"/>
        <v>0</v>
      </c>
      <c r="E6" s="42">
        <f t="shared" si="1"/>
        <v>0</v>
      </c>
      <c r="F6" s="42">
        <f t="shared" si="1"/>
        <v>0</v>
      </c>
      <c r="G6" s="42">
        <f t="shared" si="1"/>
        <v>0</v>
      </c>
      <c r="H6" s="42">
        <f t="shared" si="1"/>
        <v>0</v>
      </c>
      <c r="I6" s="42">
        <f t="shared" si="1"/>
        <v>0</v>
      </c>
      <c r="J6" s="42">
        <f t="shared" si="1"/>
        <v>0</v>
      </c>
      <c r="K6" s="42">
        <f t="shared" si="1"/>
        <v>0</v>
      </c>
      <c r="L6" s="42">
        <f t="shared" si="1"/>
        <v>0</v>
      </c>
      <c r="M6" s="42">
        <f t="shared" si="1"/>
        <v>0</v>
      </c>
      <c r="N6" s="4"/>
      <c r="R6" s="8"/>
      <c r="X6" s="1">
        <v>4</v>
      </c>
    </row>
    <row r="7" spans="1:26" ht="30" customHeight="1" x14ac:dyDescent="0.25">
      <c r="A7" s="15"/>
      <c r="B7" s="49" t="s">
        <v>19</v>
      </c>
      <c r="C7" s="43">
        <f>(C9*C15)+(C10*C16)+(C11*C17)+(C12*C18)+(C13*C19)</f>
        <v>0</v>
      </c>
      <c r="D7" s="43">
        <f t="shared" ref="D7:M7" si="2">(D9*D15)+(D10*D16)+(D11*D17)+(D12*D18)+(D13*D19)</f>
        <v>0</v>
      </c>
      <c r="E7" s="43">
        <f t="shared" si="2"/>
        <v>0</v>
      </c>
      <c r="F7" s="43">
        <f t="shared" si="2"/>
        <v>0</v>
      </c>
      <c r="G7" s="43">
        <f t="shared" si="2"/>
        <v>0</v>
      </c>
      <c r="H7" s="43">
        <f t="shared" si="2"/>
        <v>0</v>
      </c>
      <c r="I7" s="43">
        <f t="shared" si="2"/>
        <v>0</v>
      </c>
      <c r="J7" s="43">
        <f t="shared" si="2"/>
        <v>0</v>
      </c>
      <c r="K7" s="12">
        <f t="shared" si="2"/>
        <v>0</v>
      </c>
      <c r="L7" s="34">
        <f t="shared" si="2"/>
        <v>0</v>
      </c>
      <c r="M7" s="34">
        <f t="shared" si="2"/>
        <v>0</v>
      </c>
      <c r="N7" s="4"/>
      <c r="X7" s="1">
        <v>5</v>
      </c>
    </row>
    <row r="8" spans="1:26" ht="33" customHeight="1" x14ac:dyDescent="0.25">
      <c r="A8" s="15"/>
      <c r="B8" s="115" t="s">
        <v>22</v>
      </c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4"/>
      <c r="X8" s="1">
        <v>6</v>
      </c>
    </row>
    <row r="9" spans="1:26" ht="30" customHeight="1" x14ac:dyDescent="0.25">
      <c r="A9" s="15"/>
      <c r="B9" s="57" t="s">
        <v>14</v>
      </c>
      <c r="C9" s="53"/>
      <c r="D9" s="54"/>
      <c r="E9" s="54"/>
      <c r="F9" s="54"/>
      <c r="G9" s="54"/>
      <c r="H9" s="54"/>
      <c r="I9" s="54"/>
      <c r="J9" s="54"/>
      <c r="K9" s="54"/>
      <c r="L9" s="54"/>
      <c r="M9" s="54"/>
      <c r="N9" s="4"/>
      <c r="X9" s="1">
        <v>7</v>
      </c>
    </row>
    <row r="10" spans="1:26" ht="30" customHeight="1" x14ac:dyDescent="0.25">
      <c r="A10" s="15"/>
      <c r="B10" s="58" t="s">
        <v>6</v>
      </c>
      <c r="C10" s="53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4"/>
    </row>
    <row r="11" spans="1:26" ht="30" customHeight="1" x14ac:dyDescent="0.25">
      <c r="A11" s="15"/>
      <c r="B11" s="58" t="s">
        <v>7</v>
      </c>
      <c r="C11" s="53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4"/>
    </row>
    <row r="12" spans="1:26" ht="30" customHeight="1" x14ac:dyDescent="0.25">
      <c r="A12" s="15"/>
      <c r="B12" s="58" t="s">
        <v>8</v>
      </c>
      <c r="C12" s="53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4"/>
    </row>
    <row r="13" spans="1:26" ht="30" customHeight="1" x14ac:dyDescent="0.25">
      <c r="A13" s="15"/>
      <c r="B13" s="58" t="s">
        <v>9</v>
      </c>
      <c r="C13" s="55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4"/>
    </row>
    <row r="14" spans="1:26" ht="30" customHeight="1" x14ac:dyDescent="0.25">
      <c r="A14" s="15"/>
      <c r="B14" s="115" t="s">
        <v>18</v>
      </c>
      <c r="C14" s="116"/>
      <c r="D14" s="116"/>
      <c r="E14" s="116"/>
      <c r="F14" s="116"/>
      <c r="G14" s="116"/>
      <c r="H14" s="116"/>
      <c r="I14" s="116"/>
      <c r="J14" s="116"/>
      <c r="K14" s="116"/>
      <c r="L14" s="116"/>
      <c r="M14" s="116"/>
      <c r="N14" s="4"/>
      <c r="X14" s="1">
        <v>8</v>
      </c>
    </row>
    <row r="15" spans="1:26" ht="30" customHeight="1" x14ac:dyDescent="0.25">
      <c r="A15" s="15"/>
      <c r="B15" s="62" t="str">
        <f>B9</f>
        <v>PRIMJERI: Maslinovo ulje (litra)</v>
      </c>
      <c r="C15" s="53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4"/>
      <c r="R15" s="8"/>
      <c r="S15" s="8"/>
      <c r="T15" s="8"/>
      <c r="X15" s="1">
        <v>9</v>
      </c>
    </row>
    <row r="16" spans="1:26" ht="30" customHeight="1" x14ac:dyDescent="0.25">
      <c r="A16" s="15"/>
      <c r="B16" s="62" t="str">
        <f t="shared" ref="B16:B19" si="3">B10</f>
        <v>Kukuruz (kg)</v>
      </c>
      <c r="C16" s="53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4"/>
      <c r="R16" s="8"/>
      <c r="S16" s="8"/>
      <c r="T16" s="8"/>
    </row>
    <row r="17" spans="1:24" ht="30" customHeight="1" x14ac:dyDescent="0.25">
      <c r="A17" s="15"/>
      <c r="B17" s="62" t="str">
        <f t="shared" si="3"/>
        <v>Pšenica (kg)</v>
      </c>
      <c r="C17" s="53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4"/>
      <c r="R17" s="8"/>
      <c r="S17" s="8"/>
      <c r="T17" s="8"/>
    </row>
    <row r="18" spans="1:24" ht="30" customHeight="1" x14ac:dyDescent="0.25">
      <c r="A18" s="15"/>
      <c r="B18" s="62" t="str">
        <f t="shared" si="3"/>
        <v>Grožđe (kg)</v>
      </c>
      <c r="C18" s="53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4"/>
      <c r="R18" s="8"/>
      <c r="S18" s="8"/>
      <c r="T18" s="8"/>
    </row>
    <row r="19" spans="1:24" ht="30" customHeight="1" x14ac:dyDescent="0.25">
      <c r="A19" s="15"/>
      <c r="B19" s="62" t="str">
        <f t="shared" si="3"/>
        <v>Med (kg)</v>
      </c>
      <c r="C19" s="53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4"/>
      <c r="R19" s="8"/>
      <c r="S19" s="8"/>
      <c r="T19" s="8"/>
    </row>
    <row r="20" spans="1:24" ht="30" customHeight="1" x14ac:dyDescent="0.25">
      <c r="A20" s="15"/>
      <c r="B20" s="50" t="s">
        <v>26</v>
      </c>
      <c r="C20" s="34">
        <f>C21+C22</f>
        <v>0</v>
      </c>
      <c r="D20" s="34">
        <f t="shared" ref="D20:M20" si="4">D21+D22</f>
        <v>0</v>
      </c>
      <c r="E20" s="34">
        <f t="shared" si="4"/>
        <v>0</v>
      </c>
      <c r="F20" s="34">
        <f t="shared" si="4"/>
        <v>0</v>
      </c>
      <c r="G20" s="34">
        <f t="shared" si="4"/>
        <v>0</v>
      </c>
      <c r="H20" s="34">
        <f t="shared" si="4"/>
        <v>0</v>
      </c>
      <c r="I20" s="34">
        <f t="shared" si="4"/>
        <v>0</v>
      </c>
      <c r="J20" s="34">
        <f t="shared" si="4"/>
        <v>0</v>
      </c>
      <c r="K20" s="34">
        <f t="shared" si="4"/>
        <v>0</v>
      </c>
      <c r="L20" s="34">
        <f t="shared" si="4"/>
        <v>0</v>
      </c>
      <c r="M20" s="34">
        <f t="shared" si="4"/>
        <v>0</v>
      </c>
      <c r="N20" s="4"/>
      <c r="R20" s="8"/>
      <c r="S20" s="8"/>
      <c r="T20" s="8"/>
      <c r="X20" s="1">
        <v>10</v>
      </c>
    </row>
    <row r="21" spans="1:24" ht="30" customHeight="1" x14ac:dyDescent="0.25">
      <c r="A21" s="15"/>
      <c r="B21" s="49" t="s">
        <v>27</v>
      </c>
      <c r="C21" s="59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4"/>
      <c r="R21" s="3"/>
      <c r="S21" s="3"/>
      <c r="T21" s="3"/>
      <c r="X21" s="1">
        <v>11</v>
      </c>
    </row>
    <row r="22" spans="1:24" ht="30" customHeight="1" x14ac:dyDescent="0.25">
      <c r="A22" s="15"/>
      <c r="B22" s="49" t="s">
        <v>28</v>
      </c>
      <c r="C22" s="12"/>
      <c r="D22" s="12">
        <f>IF(D5='1. Plan provedbe projekta'!$F$8,'1. Plan provedbe projekta'!$D$5,0)</f>
        <v>0</v>
      </c>
      <c r="E22" s="12">
        <f>IF(E5='1. Plan provedbe projekta'!$F$8,'1. Plan provedbe projekta'!$D$5,0)</f>
        <v>0</v>
      </c>
      <c r="F22" s="12">
        <f>IF(F5='1. Plan provedbe projekta'!$F$8,'1. Plan provedbe projekta'!$D$5,0)</f>
        <v>0</v>
      </c>
      <c r="G22" s="12">
        <f>IF(G5='1. Plan provedbe projekta'!$F$8,'1. Plan provedbe projekta'!$D$5,0)</f>
        <v>0</v>
      </c>
      <c r="H22" s="12">
        <f>IF(H5='1. Plan provedbe projekta'!$F$8,'1. Plan provedbe projekta'!$D$5,0)</f>
        <v>0</v>
      </c>
      <c r="I22" s="12">
        <f>IF(I5='1. Plan provedbe projekta'!$F$8,'1. Plan provedbe projekta'!$D$5,0)</f>
        <v>0</v>
      </c>
      <c r="J22" s="12">
        <f>IF(J5='1. Plan provedbe projekta'!$F$8,'1. Plan provedbe projekta'!$D$5,0)</f>
        <v>0</v>
      </c>
      <c r="K22" s="12">
        <f>IF(K5='1. Plan provedbe projekta'!$F$8,'1. Plan provedbe projekta'!$D$5,0)</f>
        <v>0</v>
      </c>
      <c r="L22" s="12">
        <f>IF(L5='1. Plan provedbe projekta'!$F$8,'1. Plan provedbe projekta'!$D$5,0)</f>
        <v>0</v>
      </c>
      <c r="M22" s="12">
        <f>IF(M5='1. Plan provedbe projekta'!$F$8,'1. Plan provedbe projekta'!$D$5,0)</f>
        <v>0</v>
      </c>
      <c r="N22" s="4"/>
      <c r="R22" s="3"/>
      <c r="S22" s="3"/>
      <c r="T22" s="3"/>
    </row>
    <row r="23" spans="1:24" ht="30" customHeight="1" x14ac:dyDescent="0.25">
      <c r="A23" s="15"/>
      <c r="B23" s="48" t="s">
        <v>13</v>
      </c>
      <c r="C23" s="42">
        <f>C24+C25+C26</f>
        <v>0</v>
      </c>
      <c r="D23" s="42">
        <f t="shared" ref="D23:M23" si="5">D24+D25+D26</f>
        <v>0</v>
      </c>
      <c r="E23" s="42">
        <f t="shared" si="5"/>
        <v>0</v>
      </c>
      <c r="F23" s="42">
        <f t="shared" si="5"/>
        <v>0</v>
      </c>
      <c r="G23" s="42">
        <f t="shared" si="5"/>
        <v>0</v>
      </c>
      <c r="H23" s="42">
        <f t="shared" si="5"/>
        <v>0</v>
      </c>
      <c r="I23" s="42">
        <f t="shared" si="5"/>
        <v>0</v>
      </c>
      <c r="J23" s="42">
        <f t="shared" si="5"/>
        <v>0</v>
      </c>
      <c r="K23" s="42">
        <f t="shared" si="5"/>
        <v>0</v>
      </c>
      <c r="L23" s="42">
        <f t="shared" si="5"/>
        <v>0</v>
      </c>
      <c r="M23" s="42">
        <f t="shared" si="5"/>
        <v>0</v>
      </c>
      <c r="N23" s="4"/>
      <c r="R23" s="8"/>
      <c r="X23" s="1">
        <v>12</v>
      </c>
    </row>
    <row r="24" spans="1:24" ht="45" x14ac:dyDescent="0.25">
      <c r="A24" s="15"/>
      <c r="B24" s="49" t="s">
        <v>43</v>
      </c>
      <c r="C24" s="70"/>
      <c r="D24" s="61"/>
      <c r="E24" s="70"/>
      <c r="F24" s="70"/>
      <c r="G24" s="70"/>
      <c r="H24" s="70"/>
      <c r="I24" s="70"/>
      <c r="J24" s="70"/>
      <c r="K24" s="70"/>
      <c r="L24" s="70"/>
      <c r="M24" s="71"/>
      <c r="N24" s="4"/>
      <c r="R24" s="8"/>
    </row>
    <row r="25" spans="1:24" ht="30" customHeight="1" x14ac:dyDescent="0.25">
      <c r="A25" s="15"/>
      <c r="B25" s="49" t="s">
        <v>32</v>
      </c>
      <c r="C25" s="12"/>
      <c r="D25" s="12">
        <f>IF(D5='1. Plan provedbe projekta'!$J$5,'1. Plan provedbe projekta'!$B$5,0)</f>
        <v>0</v>
      </c>
      <c r="E25" s="12">
        <f>IF(E5='1. Plan provedbe projekta'!$J$5,'1. Plan provedbe projekta'!$B$5,0)</f>
        <v>0</v>
      </c>
      <c r="F25" s="12">
        <f>IF(F5='1. Plan provedbe projekta'!$J$5,'1. Plan provedbe projekta'!$B$5,0)</f>
        <v>0</v>
      </c>
      <c r="G25" s="12">
        <f>IF(G5='1. Plan provedbe projekta'!$J$5,'1. Plan provedbe projekta'!$B$5,0)</f>
        <v>0</v>
      </c>
      <c r="H25" s="12">
        <f>IF(H5='1. Plan provedbe projekta'!$J$5,'1. Plan provedbe projekta'!$B$5,0)</f>
        <v>0</v>
      </c>
      <c r="I25" s="12">
        <f>IF(I5='1. Plan provedbe projekta'!$J$5,'1. Plan provedbe projekta'!$B$5,0)</f>
        <v>0</v>
      </c>
      <c r="J25" s="12">
        <f>IF(J5='1. Plan provedbe projekta'!$J$5,'1. Plan provedbe projekta'!$B$5,0)</f>
        <v>0</v>
      </c>
      <c r="K25" s="12">
        <f>IF(K5='1. Plan provedbe projekta'!$J$5,'1. Plan provedbe projekta'!$B$5,0)</f>
        <v>0</v>
      </c>
      <c r="L25" s="12">
        <f>IF(L5='1. Plan provedbe projekta'!$J$5,'1. Plan provedbe projekta'!$B$5,0)</f>
        <v>0</v>
      </c>
      <c r="M25" s="12">
        <f>IF(M5='1. Plan provedbe projekta'!$J$5,'1. Plan provedbe projekta'!$B$5,0)</f>
        <v>0</v>
      </c>
      <c r="N25" s="4"/>
      <c r="R25" s="8"/>
    </row>
    <row r="26" spans="1:24" ht="30" customHeight="1" x14ac:dyDescent="0.25">
      <c r="A26" s="15"/>
      <c r="B26" s="49" t="s">
        <v>31</v>
      </c>
      <c r="C26" s="12">
        <f t="shared" ref="C26:M26" si="6">SUM(C27:C29)</f>
        <v>0</v>
      </c>
      <c r="D26" s="12">
        <f t="shared" si="6"/>
        <v>0</v>
      </c>
      <c r="E26" s="12">
        <f t="shared" si="6"/>
        <v>0</v>
      </c>
      <c r="F26" s="12">
        <f t="shared" si="6"/>
        <v>0</v>
      </c>
      <c r="G26" s="12">
        <f t="shared" si="6"/>
        <v>0</v>
      </c>
      <c r="H26" s="12">
        <f t="shared" si="6"/>
        <v>0</v>
      </c>
      <c r="I26" s="12">
        <f t="shared" si="6"/>
        <v>0</v>
      </c>
      <c r="J26" s="12">
        <f t="shared" si="6"/>
        <v>0</v>
      </c>
      <c r="K26" s="12">
        <f t="shared" si="6"/>
        <v>0</v>
      </c>
      <c r="L26" s="12">
        <f t="shared" si="6"/>
        <v>0</v>
      </c>
      <c r="M26" s="12">
        <f t="shared" si="6"/>
        <v>0</v>
      </c>
      <c r="N26" s="4"/>
      <c r="R26" s="10"/>
    </row>
    <row r="27" spans="1:24" ht="30" customHeight="1" x14ac:dyDescent="0.25">
      <c r="A27" s="15"/>
      <c r="B27" s="50" t="s">
        <v>23</v>
      </c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4"/>
      <c r="R27" s="9"/>
      <c r="S27" s="9"/>
      <c r="T27" s="9"/>
      <c r="U27" s="9"/>
      <c r="V27" s="9"/>
    </row>
    <row r="28" spans="1:24" ht="30" customHeight="1" x14ac:dyDescent="0.25">
      <c r="A28" s="15"/>
      <c r="B28" s="51" t="s">
        <v>24</v>
      </c>
      <c r="C28" s="60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4"/>
      <c r="R28" s="9"/>
      <c r="S28" s="9"/>
      <c r="T28" s="9"/>
      <c r="U28" s="9"/>
      <c r="V28" s="9"/>
    </row>
    <row r="29" spans="1:24" ht="30" customHeight="1" x14ac:dyDescent="0.25">
      <c r="A29" s="15"/>
      <c r="B29" s="51" t="s">
        <v>25</v>
      </c>
      <c r="C29" s="60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4"/>
      <c r="R29" s="9"/>
      <c r="S29" s="9"/>
      <c r="T29" s="9"/>
      <c r="U29" s="9"/>
      <c r="V29" s="9"/>
    </row>
    <row r="30" spans="1:24" ht="30" customHeight="1" x14ac:dyDescent="0.25">
      <c r="A30" s="15"/>
      <c r="B30" s="52" t="s">
        <v>34</v>
      </c>
      <c r="C30" s="40">
        <f t="shared" ref="C30:M30" si="7">C6-C23</f>
        <v>0</v>
      </c>
      <c r="D30" s="40">
        <f t="shared" si="7"/>
        <v>0</v>
      </c>
      <c r="E30" s="40">
        <f t="shared" si="7"/>
        <v>0</v>
      </c>
      <c r="F30" s="40">
        <f t="shared" si="7"/>
        <v>0</v>
      </c>
      <c r="G30" s="40">
        <f t="shared" si="7"/>
        <v>0</v>
      </c>
      <c r="H30" s="40">
        <f t="shared" si="7"/>
        <v>0</v>
      </c>
      <c r="I30" s="40">
        <f t="shared" si="7"/>
        <v>0</v>
      </c>
      <c r="J30" s="40">
        <f t="shared" si="7"/>
        <v>0</v>
      </c>
      <c r="K30" s="40">
        <f t="shared" si="7"/>
        <v>0</v>
      </c>
      <c r="L30" s="40">
        <f t="shared" si="7"/>
        <v>0</v>
      </c>
      <c r="M30" s="40">
        <f t="shared" si="7"/>
        <v>0</v>
      </c>
      <c r="N30" s="4"/>
      <c r="R30" s="9"/>
      <c r="S30" s="9"/>
      <c r="T30" s="9"/>
      <c r="U30" s="9"/>
      <c r="V30" s="11"/>
    </row>
    <row r="31" spans="1:24" ht="30" customHeight="1" x14ac:dyDescent="0.25">
      <c r="A31" s="15"/>
      <c r="B31" s="52" t="s">
        <v>35</v>
      </c>
      <c r="C31" s="44"/>
      <c r="D31" s="45">
        <f>D30</f>
        <v>0</v>
      </c>
      <c r="E31" s="45">
        <f>E30+D31</f>
        <v>0</v>
      </c>
      <c r="F31" s="45">
        <f t="shared" ref="F31:M31" si="8">F30+E31</f>
        <v>0</v>
      </c>
      <c r="G31" s="45">
        <f t="shared" si="8"/>
        <v>0</v>
      </c>
      <c r="H31" s="45">
        <f t="shared" si="8"/>
        <v>0</v>
      </c>
      <c r="I31" s="45">
        <f t="shared" si="8"/>
        <v>0</v>
      </c>
      <c r="J31" s="45">
        <f t="shared" si="8"/>
        <v>0</v>
      </c>
      <c r="K31" s="45">
        <f t="shared" si="8"/>
        <v>0</v>
      </c>
      <c r="L31" s="45">
        <f t="shared" si="8"/>
        <v>0</v>
      </c>
      <c r="M31" s="45">
        <f t="shared" si="8"/>
        <v>0</v>
      </c>
      <c r="N31" s="4"/>
      <c r="R31" s="9"/>
      <c r="S31" s="9"/>
      <c r="T31" s="9"/>
      <c r="U31" s="9"/>
      <c r="V31" s="11"/>
    </row>
    <row r="32" spans="1:24" ht="30" customHeight="1" x14ac:dyDescent="0.25">
      <c r="A32" s="15"/>
      <c r="B32" s="40" t="s">
        <v>36</v>
      </c>
      <c r="C32" s="83">
        <f t="array" ref="C32">INDEX(D5:M5,MATCH(TRUE,D31:M31&gt;=0,0))</f>
        <v>0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4"/>
      <c r="R32" s="9"/>
      <c r="S32" s="9"/>
      <c r="T32" s="9"/>
      <c r="U32" s="9"/>
      <c r="V32" s="11"/>
    </row>
    <row r="33" spans="1:22" ht="19.5" customHeight="1" x14ac:dyDescent="0.25">
      <c r="A33" s="15"/>
      <c r="B33" s="25"/>
      <c r="C33" s="29"/>
      <c r="D33" s="30"/>
      <c r="E33" s="31"/>
      <c r="F33" s="31"/>
      <c r="G33" s="31"/>
      <c r="H33" s="32"/>
      <c r="I33" s="32"/>
      <c r="J33" s="30"/>
      <c r="K33" s="23"/>
      <c r="L33" s="4"/>
      <c r="M33" s="4"/>
      <c r="N33" s="4"/>
      <c r="R33" s="9"/>
      <c r="S33" s="9"/>
      <c r="T33" s="9"/>
      <c r="U33" s="9"/>
      <c r="V33" s="11"/>
    </row>
    <row r="34" spans="1:22" ht="22.5" customHeight="1" x14ac:dyDescent="0.25">
      <c r="A34" s="15"/>
      <c r="B34" s="107" t="s">
        <v>15</v>
      </c>
      <c r="C34" s="108"/>
      <c r="D34" s="108"/>
      <c r="E34" s="108"/>
      <c r="F34" s="108"/>
      <c r="G34" s="108"/>
      <c r="H34" s="108"/>
      <c r="I34" s="108"/>
      <c r="J34" s="108"/>
      <c r="K34" s="108"/>
      <c r="L34" s="108"/>
      <c r="M34" s="108"/>
      <c r="N34" s="4"/>
    </row>
    <row r="35" spans="1:22" ht="40.5" customHeight="1" x14ac:dyDescent="0.25">
      <c r="A35" s="15"/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8"/>
      <c r="N35" s="4"/>
    </row>
    <row r="36" spans="1:22" ht="40.5" customHeight="1" x14ac:dyDescent="0.25">
      <c r="A36" s="15"/>
      <c r="B36" s="119"/>
      <c r="C36" s="119"/>
      <c r="D36" s="119"/>
      <c r="E36" s="119"/>
      <c r="F36" s="119"/>
      <c r="G36" s="119"/>
      <c r="H36" s="119"/>
      <c r="I36" s="119"/>
      <c r="J36" s="119"/>
      <c r="K36" s="119"/>
      <c r="L36" s="119"/>
      <c r="M36" s="120"/>
      <c r="N36" s="4"/>
    </row>
    <row r="37" spans="1:22" ht="40.5" customHeight="1" x14ac:dyDescent="0.25">
      <c r="A37" s="15"/>
      <c r="B37" s="121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2"/>
      <c r="N37" s="4"/>
    </row>
    <row r="38" spans="1:22" ht="22.5" customHeight="1" x14ac:dyDescent="0.25">
      <c r="A38" s="15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4"/>
      <c r="M38" s="4"/>
      <c r="N38" s="4"/>
    </row>
    <row r="39" spans="1:22" ht="22.5" customHeight="1" x14ac:dyDescent="0.25">
      <c r="A39" s="15"/>
      <c r="B39" s="107" t="s">
        <v>33</v>
      </c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4"/>
    </row>
    <row r="40" spans="1:22" ht="36" customHeight="1" x14ac:dyDescent="0.25">
      <c r="A40" s="15"/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8"/>
      <c r="N40" s="4"/>
    </row>
    <row r="41" spans="1:22" ht="36" customHeight="1" x14ac:dyDescent="0.25">
      <c r="A41" s="15"/>
      <c r="B41" s="119"/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20"/>
      <c r="N41" s="4"/>
    </row>
    <row r="42" spans="1:22" ht="36" customHeight="1" x14ac:dyDescent="0.25">
      <c r="A42" s="15"/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2"/>
      <c r="N42" s="4"/>
    </row>
    <row r="43" spans="1:22" ht="22.5" customHeight="1" x14ac:dyDescent="0.25">
      <c r="A43" s="15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4"/>
      <c r="M43" s="4"/>
      <c r="N43" s="4"/>
    </row>
  </sheetData>
  <sheetProtection password="DF00" sheet="1" insertRows="0"/>
  <mergeCells count="11">
    <mergeCell ref="B39:M39"/>
    <mergeCell ref="B40:M42"/>
    <mergeCell ref="B35:M37"/>
    <mergeCell ref="B34:M34"/>
    <mergeCell ref="B1:M1"/>
    <mergeCell ref="B2:M2"/>
    <mergeCell ref="B4:B5"/>
    <mergeCell ref="C4:C5"/>
    <mergeCell ref="B3:K3"/>
    <mergeCell ref="B8:M8"/>
    <mergeCell ref="B14:M14"/>
  </mergeCells>
  <conditionalFormatting sqref="D31:M31">
    <cfRule type="cellIs" dxfId="3" priority="4" operator="lessThan">
      <formula>0</formula>
    </cfRule>
  </conditionalFormatting>
  <conditionalFormatting sqref="D31">
    <cfRule type="cellIs" dxfId="2" priority="3" operator="lessThan">
      <formula>0</formula>
    </cfRule>
  </conditionalFormatting>
  <conditionalFormatting sqref="C31:M31">
    <cfRule type="cellIs" dxfId="1" priority="2" operator="lessThan">
      <formula>0</formula>
    </cfRule>
  </conditionalFormatting>
  <conditionalFormatting sqref="C32">
    <cfRule type="cellIs" dxfId="0" priority="1" operator="lessThan">
      <formula>0</formula>
    </cfRule>
  </conditionalFormatting>
  <dataValidations disablePrompts="1" xWindow="1114" yWindow="395" count="1">
    <dataValidation type="list" allowBlank="1" showInputMessage="1" showErrorMessage="1" sqref="V20">
      <formula1>#REF!</formula1>
    </dataValidation>
  </dataValidations>
  <printOptions horizontalCentered="1"/>
  <pageMargins left="0.70866141732283472" right="0.70866141732283472" top="0.19685039370078741" bottom="0.19685039370078741" header="0.31496062992125984" footer="0.31496062992125984"/>
  <pageSetup paperSize="9" scale="42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0D08D2A0CC5C41AB82ED9D1F8647EC" ma:contentTypeVersion="2" ma:contentTypeDescription="Create a new document." ma:contentTypeScope="" ma:versionID="d96b7dcaa909a356c9b1c88f1025993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6PXVCHXRUD45-1407571288-92980</_dlc_DocId>
    <_dlc_DocIdUrl xmlns="1096e588-875a-4e48-ba85-ea1554ece10c">
      <Url>http://sharepoint/sirr/_layouts/15/DocIdRedir.aspx?ID=6PXVCHXRUD45-1407571288-92980</Url>
      <Description>6PXVCHXRUD45-1407571288-92980</Description>
    </_dlc_DocIdUrl>
  </documentManagement>
</p:properties>
</file>

<file path=customXml/itemProps1.xml><?xml version="1.0" encoding="utf-8"?>
<ds:datastoreItem xmlns:ds="http://schemas.openxmlformats.org/officeDocument/2006/customXml" ds:itemID="{BC281F14-9664-4166-9928-141482CE25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2B0C73-B3B6-45A8-AEE5-EB4F9891E6B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27B3E45-167B-4756-A10E-C5292B15B7C1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492AD58-4959-40BB-98AC-A8D10E191719}">
  <ds:schemaRefs>
    <ds:schemaRef ds:uri="http://www.w3.org/XML/1998/namespace"/>
    <ds:schemaRef ds:uri="http://purl.org/dc/terms/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1096e588-875a-4e48-ba85-ea1554ece10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73.12_tablični dio</vt:lpstr>
      <vt:lpstr>1. Plan provedbe projekta</vt:lpstr>
      <vt:lpstr>2. Održivost projekta</vt:lpstr>
      <vt:lpstr>'1. Plan provedbe projekta'!Print_Area</vt:lpstr>
      <vt:lpstr>'2. Održivost projekta'!Print_Area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2024-05-24T09:33:33Z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352a8a18-e14f-4ca9-a65d-b43e5e472c6b</vt:lpwstr>
  </property>
  <property fmtid="{D5CDD505-2E9C-101B-9397-08002B2CF9AE}" pid="3" name="ContentTypeId">
    <vt:lpwstr>0x010100540D08D2A0CC5C41AB82ED9D1F8647EC</vt:lpwstr>
  </property>
</Properties>
</file>